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2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margie/Documents/IGB/Aquacosm/for publication/for FRED/"/>
    </mc:Choice>
  </mc:AlternateContent>
  <xr:revisionPtr revIDLastSave="0" documentId="13_ncr:1_{B59EA23E-E409-7D4C-A5B0-6F116FE8DBAF}" xr6:coauthVersionLast="47" xr6:coauthVersionMax="47" xr10:uidLastSave="{00000000-0000-0000-0000-000000000000}"/>
  <bookViews>
    <workbookView xWindow="20" yWindow="740" windowWidth="27860" windowHeight="18380" xr2:uid="{9DEBFF05-C2DA-2845-8CA4-379AA692736D}"/>
  </bookViews>
  <sheets>
    <sheet name="invasion" sheetId="2" r:id="rId1"/>
    <sheet name="data_dictionary" sheetId="3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3" i="2" l="1"/>
  <c r="K4" i="2"/>
  <c r="K5" i="2"/>
  <c r="K6" i="2"/>
  <c r="K7" i="2"/>
  <c r="K8" i="2"/>
  <c r="K9" i="2"/>
  <c r="K11" i="2"/>
  <c r="K12" i="2"/>
  <c r="K13" i="2"/>
  <c r="K14" i="2"/>
  <c r="K15" i="2"/>
  <c r="K16" i="2"/>
  <c r="K17" i="2"/>
  <c r="K18" i="2"/>
  <c r="K19" i="2"/>
  <c r="K20" i="2"/>
  <c r="K21" i="2"/>
  <c r="K22" i="2"/>
  <c r="K23" i="2"/>
  <c r="K24" i="2"/>
  <c r="K25" i="2"/>
  <c r="K26" i="2"/>
  <c r="K27" i="2"/>
  <c r="K28" i="2"/>
  <c r="K29" i="2"/>
  <c r="K30" i="2"/>
  <c r="K31" i="2"/>
  <c r="K32" i="2"/>
  <c r="K33" i="2"/>
  <c r="K35" i="2"/>
  <c r="K36" i="2"/>
  <c r="K37" i="2"/>
  <c r="K38" i="2"/>
  <c r="K39" i="2"/>
  <c r="K40" i="2"/>
  <c r="K41" i="2"/>
  <c r="K42" i="2"/>
  <c r="K43" i="2"/>
  <c r="K44" i="2"/>
  <c r="K45" i="2"/>
  <c r="K46" i="2"/>
  <c r="K47" i="2"/>
  <c r="K48" i="2"/>
  <c r="K49" i="2"/>
  <c r="K2" i="2"/>
  <c r="H3" i="2"/>
  <c r="H4" i="2"/>
  <c r="H5" i="2"/>
  <c r="H6" i="2"/>
  <c r="H7" i="2"/>
  <c r="H8" i="2"/>
  <c r="H9" i="2"/>
  <c r="H10" i="2"/>
  <c r="H11" i="2"/>
  <c r="H12" i="2"/>
  <c r="H13" i="2"/>
  <c r="H14" i="2"/>
  <c r="H15" i="2"/>
  <c r="H16" i="2"/>
  <c r="H17" i="2"/>
  <c r="H18" i="2"/>
  <c r="H19" i="2"/>
  <c r="H20" i="2"/>
  <c r="H21" i="2"/>
  <c r="H22" i="2"/>
  <c r="H23" i="2"/>
  <c r="H24" i="2"/>
  <c r="H25" i="2"/>
  <c r="H26" i="2"/>
  <c r="H27" i="2"/>
  <c r="H28" i="2"/>
  <c r="H29" i="2"/>
  <c r="H30" i="2"/>
  <c r="H31" i="2"/>
  <c r="H32" i="2"/>
  <c r="H33" i="2"/>
  <c r="H34" i="2"/>
  <c r="H35" i="2"/>
  <c r="H36" i="2"/>
  <c r="H37" i="2"/>
  <c r="H38" i="2"/>
  <c r="H39" i="2"/>
  <c r="H40" i="2"/>
  <c r="H41" i="2"/>
  <c r="H42" i="2"/>
  <c r="H43" i="2"/>
  <c r="H44" i="2"/>
  <c r="H45" i="2"/>
  <c r="H46" i="2"/>
  <c r="H47" i="2"/>
  <c r="H48" i="2"/>
  <c r="H49" i="2"/>
  <c r="H2" i="2"/>
  <c r="J34" i="2" l="1"/>
  <c r="K34" i="2" s="1"/>
  <c r="J10" i="2"/>
  <c r="K10" i="2" s="1"/>
</calcChain>
</file>

<file path=xl/sharedStrings.xml><?xml version="1.0" encoding="utf-8"?>
<sst xmlns="http://schemas.openxmlformats.org/spreadsheetml/2006/main" count="225" uniqueCount="98">
  <si>
    <t>M14</t>
  </si>
  <si>
    <t>L</t>
  </si>
  <si>
    <t>M10</t>
  </si>
  <si>
    <t>H</t>
  </si>
  <si>
    <t>M23</t>
  </si>
  <si>
    <t>M11</t>
  </si>
  <si>
    <t>M12</t>
  </si>
  <si>
    <t>M13</t>
  </si>
  <si>
    <t>M15</t>
  </si>
  <si>
    <t>M16</t>
  </si>
  <si>
    <t>M17</t>
  </si>
  <si>
    <t>M18</t>
  </si>
  <si>
    <t>M19</t>
  </si>
  <si>
    <t>M20</t>
  </si>
  <si>
    <t>M21</t>
  </si>
  <si>
    <t>M22</t>
  </si>
  <si>
    <t>M24</t>
  </si>
  <si>
    <t>A1</t>
  </si>
  <si>
    <t>A2</t>
  </si>
  <si>
    <t>A3</t>
  </si>
  <si>
    <t>A5</t>
  </si>
  <si>
    <t>A6</t>
  </si>
  <si>
    <t>A7</t>
  </si>
  <si>
    <t>A8</t>
  </si>
  <si>
    <t>A9</t>
  </si>
  <si>
    <t>A10</t>
  </si>
  <si>
    <t>A11</t>
  </si>
  <si>
    <t>A12</t>
  </si>
  <si>
    <t>A13</t>
  </si>
  <si>
    <t>A14</t>
  </si>
  <si>
    <t>A15</t>
  </si>
  <si>
    <t>A16</t>
  </si>
  <si>
    <t>A17</t>
  </si>
  <si>
    <t>A18</t>
  </si>
  <si>
    <t>A19</t>
  </si>
  <si>
    <t>A20</t>
  </si>
  <si>
    <t>A21</t>
  </si>
  <si>
    <t>A22</t>
  </si>
  <si>
    <t>A23</t>
  </si>
  <si>
    <t>A24</t>
  </si>
  <si>
    <t>E1</t>
  </si>
  <si>
    <t>E2</t>
  </si>
  <si>
    <t>E3</t>
  </si>
  <si>
    <t>E4</t>
  </si>
  <si>
    <t>E5</t>
  </si>
  <si>
    <t>E6</t>
  </si>
  <si>
    <t>E7</t>
  </si>
  <si>
    <t>E8</t>
  </si>
  <si>
    <t>E9</t>
  </si>
  <si>
    <t>E10</t>
  </si>
  <si>
    <t>E11</t>
  </si>
  <si>
    <t>E12</t>
  </si>
  <si>
    <t>E13</t>
  </si>
  <si>
    <t>E14</t>
  </si>
  <si>
    <t>E15</t>
  </si>
  <si>
    <t>E16</t>
  </si>
  <si>
    <t>E17</t>
  </si>
  <si>
    <t>E18</t>
  </si>
  <si>
    <t>E19</t>
  </si>
  <si>
    <t>E20</t>
  </si>
  <si>
    <t>E21</t>
  </si>
  <si>
    <t>E22</t>
  </si>
  <si>
    <t>E23</t>
  </si>
  <si>
    <t>E24</t>
  </si>
  <si>
    <t>control</t>
  </si>
  <si>
    <t>P. parvum</t>
  </si>
  <si>
    <t>mesocosm</t>
  </si>
  <si>
    <t>microcosm</t>
  </si>
  <si>
    <t>treatment</t>
  </si>
  <si>
    <t>salinity</t>
  </si>
  <si>
    <t>tp</t>
  </si>
  <si>
    <t>A4</t>
  </si>
  <si>
    <t>M01</t>
  </si>
  <si>
    <t>M02</t>
  </si>
  <si>
    <t>M03</t>
  </si>
  <si>
    <t>M04</t>
  </si>
  <si>
    <t>M05</t>
  </si>
  <si>
    <t>M06</t>
  </si>
  <si>
    <t>M07</t>
  </si>
  <si>
    <t>M08</t>
  </si>
  <si>
    <t>M09</t>
  </si>
  <si>
    <t>end_count</t>
  </si>
  <si>
    <t>start_count</t>
  </si>
  <si>
    <t>start_density</t>
  </si>
  <si>
    <t>end_density</t>
  </si>
  <si>
    <t>start_vol_ml</t>
  </si>
  <si>
    <t>end_vol_ml</t>
  </si>
  <si>
    <t>id of each mesocosm</t>
  </si>
  <si>
    <t>salinity measured in ppt of NaCl</t>
  </si>
  <si>
    <t>total phosphorus where H = 0.97 μM/L (20 ug/L) and L = 0.32 μM/L (10 ug/L)</t>
  </si>
  <si>
    <t xml:space="preserve">addition of pparvum or not (control) to each microcosm </t>
  </si>
  <si>
    <t>id of each microcosm dialysis bag</t>
  </si>
  <si>
    <t>number of individuals in the initial mesocosm sample at the start of the invasion experiment</t>
  </si>
  <si>
    <t>volume of the initial sample taken from the mesocosms at the start of the invasion experiment</t>
  </si>
  <si>
    <t>number of individuals per liter of water in the initial mesocosms at the start of the invasion experiment</t>
  </si>
  <si>
    <t>final volume of the microcosm at the start of the invasion experiment</t>
  </si>
  <si>
    <t>number of individuals in each microcosm sample at the start of the invasion experiment</t>
  </si>
  <si>
    <t>number of individuals per liter of water in the microcosms at the start of the invasion experiment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</si>
</sst>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Aptos Narrow"/>
      <family val="2"/>
      <scheme val="minor"/>
    </font>
    <font>
      <sz val="8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0" xfId="0" applyAlignment="1">
      <alignment horizontal="center" wrapText="1"/>
    </xf>
    <xf numFmtId="0" fontId="0" fillId="0" borderId="0" xfId="0" applyAlignment="1">
      <alignment wrapText="1"/>
    </xf>
    <xf numFmtId="0" fontId="0" fillId="0" borderId="0" xfId="0" applyAlignment="1">
      <alignment horizontal="right"/>
    </xf>
    <xf numFmtId="0" fontId="0" fillId="0" borderId="0" xfId="0" applyAlignment="1">
      <alignment horizontal="center"/>
    </xf>
    <xf numFmtId="1" fontId="0" fillId="0" borderId="0" xfId="0" applyNumberFormat="1" applyAlignment="1">
      <alignment horizontal="right"/>
    </xf>
    <xf numFmtId="0" fontId="0" fillId="0" borderId="0" xfId="0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BD7EAF-E917-F346-A34A-477E7739463B}">
  <dimension ref="A1:K49"/>
  <sheetViews>
    <sheetView tabSelected="1" zoomScale="130" zoomScaleNormal="130" workbookViewId="0">
      <pane ySplit="1" topLeftCell="A2" activePane="bottomLeft" state="frozen"/>
      <selection pane="bottomLeft" activeCell="H3" sqref="H3"/>
    </sheetView>
  </sheetViews>
  <sheetFormatPr baseColWidth="10" defaultRowHeight="16" x14ac:dyDescent="0.2"/>
  <cols>
    <col min="6" max="6" width="11.5" customWidth="1"/>
    <col min="8" max="8" width="12.6640625" customWidth="1"/>
  </cols>
  <sheetData>
    <row r="1" spans="1:11" s="2" customFormat="1" ht="17" x14ac:dyDescent="0.2">
      <c r="A1" s="2" t="s">
        <v>66</v>
      </c>
      <c r="B1" s="1" t="s">
        <v>67</v>
      </c>
      <c r="C1" s="1" t="s">
        <v>68</v>
      </c>
      <c r="D1" s="1" t="s">
        <v>69</v>
      </c>
      <c r="E1" s="1" t="s">
        <v>70</v>
      </c>
      <c r="F1" s="1" t="s">
        <v>85</v>
      </c>
      <c r="G1" s="1" t="s">
        <v>82</v>
      </c>
      <c r="H1" s="1" t="s">
        <v>83</v>
      </c>
      <c r="I1" s="1" t="s">
        <v>86</v>
      </c>
      <c r="J1" s="1" t="s">
        <v>81</v>
      </c>
      <c r="K1" s="2" t="s">
        <v>84</v>
      </c>
    </row>
    <row r="2" spans="1:11" x14ac:dyDescent="0.2">
      <c r="A2" t="s">
        <v>72</v>
      </c>
      <c r="B2" t="s">
        <v>17</v>
      </c>
      <c r="C2" t="s">
        <v>64</v>
      </c>
      <c r="D2">
        <v>1</v>
      </c>
      <c r="E2" t="s">
        <v>1</v>
      </c>
      <c r="F2">
        <v>2550</v>
      </c>
      <c r="G2" s="3">
        <v>50</v>
      </c>
      <c r="H2" s="3">
        <f>G2/F2*1000</f>
        <v>19.607843137254903</v>
      </c>
      <c r="I2">
        <v>850</v>
      </c>
      <c r="J2" s="3">
        <v>2</v>
      </c>
      <c r="K2">
        <f>J2/I2*1000</f>
        <v>2.3529411764705879</v>
      </c>
    </row>
    <row r="3" spans="1:11" x14ac:dyDescent="0.2">
      <c r="A3" t="s">
        <v>73</v>
      </c>
      <c r="B3" t="s">
        <v>18</v>
      </c>
      <c r="C3" t="s">
        <v>64</v>
      </c>
      <c r="D3">
        <v>0.2</v>
      </c>
      <c r="E3" t="s">
        <v>3</v>
      </c>
      <c r="F3">
        <v>2600</v>
      </c>
      <c r="G3" s="3">
        <v>144</v>
      </c>
      <c r="H3" s="3">
        <f>G3/F3*1000</f>
        <v>55.384615384615387</v>
      </c>
      <c r="I3">
        <v>850</v>
      </c>
      <c r="J3" s="3">
        <v>1</v>
      </c>
      <c r="K3">
        <f>J3/I3*1000</f>
        <v>1.1764705882352939</v>
      </c>
    </row>
    <row r="4" spans="1:11" x14ac:dyDescent="0.2">
      <c r="A4" t="s">
        <v>74</v>
      </c>
      <c r="B4" t="s">
        <v>19</v>
      </c>
      <c r="C4" t="s">
        <v>64</v>
      </c>
      <c r="D4">
        <v>5</v>
      </c>
      <c r="E4" t="s">
        <v>1</v>
      </c>
      <c r="F4">
        <v>2450</v>
      </c>
      <c r="G4" s="3">
        <v>8</v>
      </c>
      <c r="H4" s="3">
        <f>G4/F4*1000</f>
        <v>3.2653061224489797</v>
      </c>
      <c r="I4">
        <v>850</v>
      </c>
      <c r="J4" s="3">
        <v>0</v>
      </c>
      <c r="K4">
        <f>J4/I4*1000</f>
        <v>0</v>
      </c>
    </row>
    <row r="5" spans="1:11" x14ac:dyDescent="0.2">
      <c r="A5" t="s">
        <v>75</v>
      </c>
      <c r="B5" t="s">
        <v>71</v>
      </c>
      <c r="C5" t="s">
        <v>64</v>
      </c>
      <c r="D5">
        <v>0.05</v>
      </c>
      <c r="E5" t="s">
        <v>3</v>
      </c>
      <c r="F5">
        <v>2750</v>
      </c>
      <c r="G5" s="3">
        <v>629</v>
      </c>
      <c r="H5" s="3">
        <f>G5/F5*1000</f>
        <v>228.72727272727272</v>
      </c>
      <c r="I5">
        <v>850</v>
      </c>
      <c r="J5" s="3">
        <v>19</v>
      </c>
      <c r="K5">
        <f>J5/I5*1000</f>
        <v>22.352941176470591</v>
      </c>
    </row>
    <row r="6" spans="1:11" x14ac:dyDescent="0.2">
      <c r="A6" t="s">
        <v>76</v>
      </c>
      <c r="B6" t="s">
        <v>20</v>
      </c>
      <c r="C6" t="s">
        <v>64</v>
      </c>
      <c r="D6">
        <v>0.2</v>
      </c>
      <c r="E6" t="s">
        <v>3</v>
      </c>
      <c r="F6">
        <v>2550</v>
      </c>
      <c r="G6" s="3">
        <v>327</v>
      </c>
      <c r="H6" s="3">
        <f>G6/F6*1000</f>
        <v>128.23529411764707</v>
      </c>
      <c r="I6">
        <v>800</v>
      </c>
      <c r="J6" s="3">
        <v>1748</v>
      </c>
      <c r="K6">
        <f>J6/I6*1000</f>
        <v>2185</v>
      </c>
    </row>
    <row r="7" spans="1:11" x14ac:dyDescent="0.2">
      <c r="A7" t="s">
        <v>77</v>
      </c>
      <c r="B7" t="s">
        <v>21</v>
      </c>
      <c r="C7" t="s">
        <v>64</v>
      </c>
      <c r="D7">
        <v>5</v>
      </c>
      <c r="E7" t="s">
        <v>1</v>
      </c>
      <c r="F7">
        <v>2750</v>
      </c>
      <c r="G7" s="3">
        <v>25</v>
      </c>
      <c r="H7" s="3">
        <f>G7/F7*1000</f>
        <v>9.0909090909090899</v>
      </c>
      <c r="I7">
        <v>800</v>
      </c>
      <c r="J7" s="3">
        <v>6</v>
      </c>
      <c r="K7">
        <f>J7/I7*1000</f>
        <v>7.5</v>
      </c>
    </row>
    <row r="8" spans="1:11" x14ac:dyDescent="0.2">
      <c r="A8" t="s">
        <v>78</v>
      </c>
      <c r="B8" t="s">
        <v>22</v>
      </c>
      <c r="C8" t="s">
        <v>64</v>
      </c>
      <c r="D8">
        <v>0.05</v>
      </c>
      <c r="E8" t="s">
        <v>1</v>
      </c>
      <c r="F8">
        <v>2300</v>
      </c>
      <c r="G8" s="3">
        <v>485</v>
      </c>
      <c r="H8" s="3">
        <f>G8/F8*1000</f>
        <v>210.86956521739131</v>
      </c>
      <c r="I8">
        <v>850</v>
      </c>
      <c r="J8" s="3">
        <v>35</v>
      </c>
      <c r="K8">
        <f>J8/I8*1000</f>
        <v>41.176470588235297</v>
      </c>
    </row>
    <row r="9" spans="1:11" x14ac:dyDescent="0.2">
      <c r="A9" t="s">
        <v>79</v>
      </c>
      <c r="B9" t="s">
        <v>23</v>
      </c>
      <c r="C9" t="s">
        <v>64</v>
      </c>
      <c r="D9">
        <v>1</v>
      </c>
      <c r="E9" t="s">
        <v>3</v>
      </c>
      <c r="F9">
        <v>2500</v>
      </c>
      <c r="G9" s="3">
        <v>14</v>
      </c>
      <c r="H9" s="3">
        <f>G9/F9*1000</f>
        <v>5.6</v>
      </c>
      <c r="I9">
        <v>850</v>
      </c>
      <c r="J9" s="3">
        <v>4</v>
      </c>
      <c r="K9">
        <f>J9/I9*1000</f>
        <v>4.7058823529411757</v>
      </c>
    </row>
    <row r="10" spans="1:11" x14ac:dyDescent="0.2">
      <c r="A10" t="s">
        <v>80</v>
      </c>
      <c r="B10" t="s">
        <v>24</v>
      </c>
      <c r="C10" t="s">
        <v>64</v>
      </c>
      <c r="D10">
        <v>0.2</v>
      </c>
      <c r="E10" t="s">
        <v>1</v>
      </c>
      <c r="F10">
        <v>2450</v>
      </c>
      <c r="G10" s="3">
        <v>586</v>
      </c>
      <c r="H10" s="3">
        <f>G10/F10*1000</f>
        <v>239.18367346938777</v>
      </c>
      <c r="I10">
        <v>850</v>
      </c>
      <c r="J10" s="3">
        <f>95+59</f>
        <v>154</v>
      </c>
      <c r="K10">
        <f>J10/I10*1000</f>
        <v>181.1764705882353</v>
      </c>
    </row>
    <row r="11" spans="1:11" x14ac:dyDescent="0.2">
      <c r="A11" t="s">
        <v>2</v>
      </c>
      <c r="B11" t="s">
        <v>25</v>
      </c>
      <c r="C11" t="s">
        <v>64</v>
      </c>
      <c r="D11">
        <v>0.05</v>
      </c>
      <c r="E11" t="s">
        <v>3</v>
      </c>
      <c r="F11">
        <v>2600</v>
      </c>
      <c r="G11" s="3">
        <v>285</v>
      </c>
      <c r="H11" s="3">
        <f>G11/F11*1000</f>
        <v>109.61538461538461</v>
      </c>
      <c r="I11">
        <v>850</v>
      </c>
      <c r="J11" s="3">
        <v>233</v>
      </c>
      <c r="K11">
        <f>J11/I11*1000</f>
        <v>274.11764705882354</v>
      </c>
    </row>
    <row r="12" spans="1:11" x14ac:dyDescent="0.2">
      <c r="A12" t="s">
        <v>5</v>
      </c>
      <c r="B12" t="s">
        <v>26</v>
      </c>
      <c r="C12" t="s">
        <v>64</v>
      </c>
      <c r="D12">
        <v>1</v>
      </c>
      <c r="E12" t="s">
        <v>1</v>
      </c>
      <c r="F12">
        <v>2550</v>
      </c>
      <c r="G12" s="3">
        <v>208</v>
      </c>
      <c r="H12" s="3">
        <f>G12/F12*1000</f>
        <v>81.568627450980401</v>
      </c>
      <c r="I12">
        <v>850</v>
      </c>
      <c r="J12" s="3">
        <v>66</v>
      </c>
      <c r="K12">
        <f>J12/I12*1000</f>
        <v>77.64705882352942</v>
      </c>
    </row>
    <row r="13" spans="1:11" x14ac:dyDescent="0.2">
      <c r="A13" t="s">
        <v>6</v>
      </c>
      <c r="B13" t="s">
        <v>27</v>
      </c>
      <c r="C13" t="s">
        <v>64</v>
      </c>
      <c r="D13">
        <v>5</v>
      </c>
      <c r="E13" t="s">
        <v>3</v>
      </c>
      <c r="F13">
        <v>2600</v>
      </c>
      <c r="G13" s="3">
        <v>23</v>
      </c>
      <c r="H13" s="3">
        <f>G13/F13*1000</f>
        <v>8.8461538461538449</v>
      </c>
      <c r="I13">
        <v>850</v>
      </c>
      <c r="J13" s="3">
        <v>1</v>
      </c>
      <c r="K13">
        <f>J13/I13*1000</f>
        <v>1.1764705882352939</v>
      </c>
    </row>
    <row r="14" spans="1:11" x14ac:dyDescent="0.2">
      <c r="A14" t="s">
        <v>7</v>
      </c>
      <c r="B14" t="s">
        <v>28</v>
      </c>
      <c r="C14" t="s">
        <v>64</v>
      </c>
      <c r="D14">
        <v>1</v>
      </c>
      <c r="E14" t="s">
        <v>3</v>
      </c>
      <c r="F14">
        <v>2600</v>
      </c>
      <c r="G14" s="3">
        <v>24</v>
      </c>
      <c r="H14" s="3">
        <f>G14/F14*1000</f>
        <v>9.2307692307692317</v>
      </c>
      <c r="I14">
        <v>850</v>
      </c>
      <c r="J14" s="3">
        <v>0</v>
      </c>
      <c r="K14">
        <f>J14/I14*1000</f>
        <v>0</v>
      </c>
    </row>
    <row r="15" spans="1:11" x14ac:dyDescent="0.2">
      <c r="A15" t="s">
        <v>0</v>
      </c>
      <c r="B15" t="s">
        <v>29</v>
      </c>
      <c r="C15" t="s">
        <v>64</v>
      </c>
      <c r="D15">
        <v>0.05</v>
      </c>
      <c r="E15" t="s">
        <v>1</v>
      </c>
      <c r="F15">
        <v>2500</v>
      </c>
      <c r="G15" s="3">
        <v>418</v>
      </c>
      <c r="H15" s="3">
        <f>G15/F15*1000</f>
        <v>167.2</v>
      </c>
      <c r="I15">
        <v>850</v>
      </c>
      <c r="J15" s="3">
        <v>39</v>
      </c>
      <c r="K15">
        <f>J15/I15*1000</f>
        <v>45.882352941176471</v>
      </c>
    </row>
    <row r="16" spans="1:11" x14ac:dyDescent="0.2">
      <c r="A16" t="s">
        <v>8</v>
      </c>
      <c r="B16" t="s">
        <v>30</v>
      </c>
      <c r="C16" t="s">
        <v>64</v>
      </c>
      <c r="D16">
        <v>0.2</v>
      </c>
      <c r="E16" t="s">
        <v>3</v>
      </c>
      <c r="F16">
        <v>2550</v>
      </c>
      <c r="G16" s="3">
        <v>99</v>
      </c>
      <c r="H16" s="3">
        <f>G16/F16*1000</f>
        <v>38.82352941176471</v>
      </c>
      <c r="I16">
        <v>850</v>
      </c>
      <c r="J16" s="3">
        <v>883</v>
      </c>
      <c r="K16">
        <f>J16/I16*1000</f>
        <v>1038.8235294117646</v>
      </c>
    </row>
    <row r="17" spans="1:11" x14ac:dyDescent="0.2">
      <c r="A17" t="s">
        <v>9</v>
      </c>
      <c r="B17" t="s">
        <v>31</v>
      </c>
      <c r="C17" t="s">
        <v>64</v>
      </c>
      <c r="D17">
        <v>0.2</v>
      </c>
      <c r="E17" t="s">
        <v>1</v>
      </c>
      <c r="F17">
        <v>2450</v>
      </c>
      <c r="G17" s="3">
        <v>54</v>
      </c>
      <c r="H17" s="3">
        <f>G17/F17*1000</f>
        <v>22.040816326530614</v>
      </c>
      <c r="I17">
        <v>850</v>
      </c>
      <c r="J17" s="3">
        <v>246</v>
      </c>
      <c r="K17">
        <f>J17/I17*1000</f>
        <v>289.41176470588238</v>
      </c>
    </row>
    <row r="18" spans="1:11" x14ac:dyDescent="0.2">
      <c r="A18" t="s">
        <v>10</v>
      </c>
      <c r="B18" t="s">
        <v>32</v>
      </c>
      <c r="C18" t="s">
        <v>64</v>
      </c>
      <c r="D18">
        <v>5</v>
      </c>
      <c r="E18" t="s">
        <v>3</v>
      </c>
      <c r="F18">
        <v>2600</v>
      </c>
      <c r="G18" s="3">
        <v>2</v>
      </c>
      <c r="H18" s="3">
        <f>G18/F18*1000</f>
        <v>0.76923076923076927</v>
      </c>
      <c r="I18">
        <v>850</v>
      </c>
      <c r="J18" s="3">
        <v>1</v>
      </c>
      <c r="K18">
        <f>J18/I18*1000</f>
        <v>1.1764705882352939</v>
      </c>
    </row>
    <row r="19" spans="1:11" x14ac:dyDescent="0.2">
      <c r="A19" t="s">
        <v>11</v>
      </c>
      <c r="B19" t="s">
        <v>33</v>
      </c>
      <c r="C19" t="s">
        <v>64</v>
      </c>
      <c r="D19">
        <v>1</v>
      </c>
      <c r="E19" t="s">
        <v>1</v>
      </c>
      <c r="F19">
        <v>2500</v>
      </c>
      <c r="G19" s="3">
        <v>25</v>
      </c>
      <c r="H19" s="3">
        <f>G19/F19*1000</f>
        <v>10</v>
      </c>
      <c r="I19">
        <v>850</v>
      </c>
      <c r="J19" s="3">
        <v>2</v>
      </c>
      <c r="K19">
        <f>J19/I19*1000</f>
        <v>2.3529411764705879</v>
      </c>
    </row>
    <row r="20" spans="1:11" x14ac:dyDescent="0.2">
      <c r="A20" t="s">
        <v>12</v>
      </c>
      <c r="B20" t="s">
        <v>34</v>
      </c>
      <c r="C20" t="s">
        <v>64</v>
      </c>
      <c r="D20">
        <v>0.05</v>
      </c>
      <c r="E20" t="s">
        <v>3</v>
      </c>
      <c r="F20">
        <v>2550</v>
      </c>
      <c r="G20" s="3">
        <v>239</v>
      </c>
      <c r="H20" s="3">
        <f>G20/F20*1000</f>
        <v>93.725490196078425</v>
      </c>
      <c r="I20">
        <v>850</v>
      </c>
      <c r="J20" s="3">
        <v>16</v>
      </c>
      <c r="K20">
        <f>J20/I20*1000</f>
        <v>18.823529411764703</v>
      </c>
    </row>
    <row r="21" spans="1:11" x14ac:dyDescent="0.2">
      <c r="A21" t="s">
        <v>13</v>
      </c>
      <c r="B21" t="s">
        <v>35</v>
      </c>
      <c r="C21" t="s">
        <v>64</v>
      </c>
      <c r="D21">
        <v>0.2</v>
      </c>
      <c r="E21" t="s">
        <v>1</v>
      </c>
      <c r="F21">
        <v>2500</v>
      </c>
      <c r="G21" s="3">
        <v>755</v>
      </c>
      <c r="H21" s="3">
        <f>G21/F21*1000</f>
        <v>302</v>
      </c>
      <c r="I21">
        <v>850</v>
      </c>
      <c r="J21" s="3">
        <v>96</v>
      </c>
      <c r="K21">
        <f>J21/I21*1000</f>
        <v>112.94117647058825</v>
      </c>
    </row>
    <row r="22" spans="1:11" x14ac:dyDescent="0.2">
      <c r="A22" t="s">
        <v>14</v>
      </c>
      <c r="B22" t="s">
        <v>36</v>
      </c>
      <c r="C22" t="s">
        <v>64</v>
      </c>
      <c r="D22">
        <v>1</v>
      </c>
      <c r="E22" t="s">
        <v>3</v>
      </c>
      <c r="F22">
        <v>2500</v>
      </c>
      <c r="G22" s="3">
        <v>25</v>
      </c>
      <c r="H22" s="3">
        <f>G22/F22*1000</f>
        <v>10</v>
      </c>
      <c r="I22">
        <v>850</v>
      </c>
      <c r="J22" s="3">
        <v>13</v>
      </c>
      <c r="K22">
        <f>J22/I22*1000</f>
        <v>15.294117647058824</v>
      </c>
    </row>
    <row r="23" spans="1:11" x14ac:dyDescent="0.2">
      <c r="A23" t="s">
        <v>15</v>
      </c>
      <c r="B23" t="s">
        <v>37</v>
      </c>
      <c r="C23" t="s">
        <v>64</v>
      </c>
      <c r="D23">
        <v>5</v>
      </c>
      <c r="E23" t="s">
        <v>1</v>
      </c>
      <c r="F23">
        <v>2400</v>
      </c>
      <c r="G23" s="3">
        <v>12</v>
      </c>
      <c r="H23" s="3">
        <f>G23/F23*1000</f>
        <v>5</v>
      </c>
      <c r="I23">
        <v>850</v>
      </c>
      <c r="J23" s="3">
        <v>0</v>
      </c>
      <c r="K23">
        <f>J23/I23*1000</f>
        <v>0</v>
      </c>
    </row>
    <row r="24" spans="1:11" x14ac:dyDescent="0.2">
      <c r="A24" t="s">
        <v>4</v>
      </c>
      <c r="B24" t="s">
        <v>38</v>
      </c>
      <c r="C24" t="s">
        <v>64</v>
      </c>
      <c r="D24">
        <v>0.05</v>
      </c>
      <c r="E24" t="s">
        <v>1</v>
      </c>
      <c r="F24">
        <v>2100</v>
      </c>
      <c r="G24" s="3">
        <v>202</v>
      </c>
      <c r="H24" s="3">
        <f>G24/F24*1000</f>
        <v>96.19047619047619</v>
      </c>
      <c r="I24">
        <v>850</v>
      </c>
      <c r="J24" s="3">
        <v>168</v>
      </c>
      <c r="K24">
        <f>J24/I24*1000</f>
        <v>197.64705882352939</v>
      </c>
    </row>
    <row r="25" spans="1:11" x14ac:dyDescent="0.2">
      <c r="A25" t="s">
        <v>16</v>
      </c>
      <c r="B25" t="s">
        <v>39</v>
      </c>
      <c r="C25" t="s">
        <v>64</v>
      </c>
      <c r="D25">
        <v>5</v>
      </c>
      <c r="E25" t="s">
        <v>3</v>
      </c>
      <c r="F25">
        <v>2650</v>
      </c>
      <c r="G25" s="3">
        <v>10</v>
      </c>
      <c r="H25" s="3">
        <f>G25/F25*1000</f>
        <v>3.7735849056603774</v>
      </c>
      <c r="I25">
        <v>800</v>
      </c>
      <c r="J25" s="3">
        <v>0</v>
      </c>
      <c r="K25">
        <f>J25/I25*1000</f>
        <v>0</v>
      </c>
    </row>
    <row r="26" spans="1:11" x14ac:dyDescent="0.2">
      <c r="A26" t="s">
        <v>72</v>
      </c>
      <c r="B26" t="s">
        <v>40</v>
      </c>
      <c r="C26" t="s">
        <v>65</v>
      </c>
      <c r="D26">
        <v>1</v>
      </c>
      <c r="E26" t="s">
        <v>1</v>
      </c>
      <c r="F26">
        <v>2550</v>
      </c>
      <c r="G26" s="3">
        <v>50</v>
      </c>
      <c r="H26" s="3">
        <f>G26/F26*1000</f>
        <v>19.607843137254903</v>
      </c>
      <c r="I26">
        <v>900</v>
      </c>
      <c r="J26" s="3">
        <v>2</v>
      </c>
      <c r="K26">
        <f>J26/I26*1000</f>
        <v>2.2222222222222223</v>
      </c>
    </row>
    <row r="27" spans="1:11" x14ac:dyDescent="0.2">
      <c r="A27" t="s">
        <v>73</v>
      </c>
      <c r="B27" t="s">
        <v>41</v>
      </c>
      <c r="C27" t="s">
        <v>65</v>
      </c>
      <c r="D27">
        <v>0.2</v>
      </c>
      <c r="E27" t="s">
        <v>3</v>
      </c>
      <c r="F27">
        <v>2600</v>
      </c>
      <c r="G27" s="3">
        <v>144</v>
      </c>
      <c r="H27" s="3">
        <f>G27/F27*1000</f>
        <v>55.384615384615387</v>
      </c>
      <c r="I27">
        <v>900</v>
      </c>
      <c r="J27" s="3">
        <v>0</v>
      </c>
      <c r="K27">
        <f>J27/I27*1000</f>
        <v>0</v>
      </c>
    </row>
    <row r="28" spans="1:11" x14ac:dyDescent="0.2">
      <c r="A28" t="s">
        <v>74</v>
      </c>
      <c r="B28" t="s">
        <v>42</v>
      </c>
      <c r="C28" t="s">
        <v>65</v>
      </c>
      <c r="D28">
        <v>5</v>
      </c>
      <c r="E28" t="s">
        <v>1</v>
      </c>
      <c r="F28">
        <v>2450</v>
      </c>
      <c r="G28" s="3">
        <v>8</v>
      </c>
      <c r="H28" s="3">
        <f>G28/F28*1000</f>
        <v>3.2653061224489797</v>
      </c>
      <c r="I28">
        <v>900</v>
      </c>
      <c r="J28" s="3">
        <v>2</v>
      </c>
      <c r="K28">
        <f>J28/I28*1000</f>
        <v>2.2222222222222223</v>
      </c>
    </row>
    <row r="29" spans="1:11" x14ac:dyDescent="0.2">
      <c r="A29" t="s">
        <v>75</v>
      </c>
      <c r="B29" t="s">
        <v>43</v>
      </c>
      <c r="C29" t="s">
        <v>65</v>
      </c>
      <c r="D29">
        <v>0.05</v>
      </c>
      <c r="E29" t="s">
        <v>3</v>
      </c>
      <c r="F29">
        <v>2750</v>
      </c>
      <c r="G29" s="3">
        <v>629</v>
      </c>
      <c r="H29" s="3">
        <f>G29/F29*1000</f>
        <v>228.72727272727272</v>
      </c>
      <c r="I29">
        <v>900</v>
      </c>
      <c r="J29" s="3">
        <v>182</v>
      </c>
      <c r="K29">
        <f>J29/I29*1000</f>
        <v>202.22222222222223</v>
      </c>
    </row>
    <row r="30" spans="1:11" x14ac:dyDescent="0.2">
      <c r="A30" t="s">
        <v>76</v>
      </c>
      <c r="B30" t="s">
        <v>44</v>
      </c>
      <c r="C30" t="s">
        <v>65</v>
      </c>
      <c r="D30">
        <v>0.2</v>
      </c>
      <c r="E30" t="s">
        <v>3</v>
      </c>
      <c r="F30">
        <v>2550</v>
      </c>
      <c r="G30" s="3">
        <v>327</v>
      </c>
      <c r="H30" s="3">
        <f>G30/F30*1000</f>
        <v>128.23529411764707</v>
      </c>
      <c r="I30">
        <v>900</v>
      </c>
      <c r="J30" s="3">
        <v>1042</v>
      </c>
      <c r="K30">
        <f>J30/I30*1000</f>
        <v>1157.7777777777778</v>
      </c>
    </row>
    <row r="31" spans="1:11" x14ac:dyDescent="0.2">
      <c r="A31" t="s">
        <v>77</v>
      </c>
      <c r="B31" t="s">
        <v>45</v>
      </c>
      <c r="C31" t="s">
        <v>65</v>
      </c>
      <c r="D31">
        <v>5</v>
      </c>
      <c r="E31" t="s">
        <v>1</v>
      </c>
      <c r="F31">
        <v>2750</v>
      </c>
      <c r="G31" s="3">
        <v>25</v>
      </c>
      <c r="H31" s="3">
        <f>G31/F31*1000</f>
        <v>9.0909090909090899</v>
      </c>
      <c r="I31">
        <v>900</v>
      </c>
      <c r="J31" s="3">
        <v>5</v>
      </c>
      <c r="K31">
        <f>J31/I31*1000</f>
        <v>5.5555555555555554</v>
      </c>
    </row>
    <row r="32" spans="1:11" x14ac:dyDescent="0.2">
      <c r="A32" t="s">
        <v>78</v>
      </c>
      <c r="B32" t="s">
        <v>46</v>
      </c>
      <c r="C32" t="s">
        <v>65</v>
      </c>
      <c r="D32">
        <v>0.05</v>
      </c>
      <c r="E32" t="s">
        <v>1</v>
      </c>
      <c r="F32">
        <v>2300</v>
      </c>
      <c r="G32" s="3">
        <v>485</v>
      </c>
      <c r="H32" s="3">
        <f>G32/F32*1000</f>
        <v>210.86956521739131</v>
      </c>
      <c r="I32">
        <v>900</v>
      </c>
      <c r="J32" s="3">
        <v>51</v>
      </c>
      <c r="K32">
        <f>J32/I32*1000</f>
        <v>56.666666666666664</v>
      </c>
    </row>
    <row r="33" spans="1:11" x14ac:dyDescent="0.2">
      <c r="A33" t="s">
        <v>79</v>
      </c>
      <c r="B33" t="s">
        <v>47</v>
      </c>
      <c r="C33" t="s">
        <v>65</v>
      </c>
      <c r="D33">
        <v>1</v>
      </c>
      <c r="E33" t="s">
        <v>3</v>
      </c>
      <c r="F33">
        <v>2500</v>
      </c>
      <c r="G33" s="3">
        <v>14</v>
      </c>
      <c r="H33" s="3">
        <f>G33/F33*1000</f>
        <v>5.6</v>
      </c>
      <c r="I33">
        <v>900</v>
      </c>
      <c r="J33" s="3">
        <v>0</v>
      </c>
      <c r="K33">
        <f>J33/I33*1000</f>
        <v>0</v>
      </c>
    </row>
    <row r="34" spans="1:11" x14ac:dyDescent="0.2">
      <c r="A34" t="s">
        <v>80</v>
      </c>
      <c r="B34" t="s">
        <v>48</v>
      </c>
      <c r="C34" t="s">
        <v>65</v>
      </c>
      <c r="D34">
        <v>0.2</v>
      </c>
      <c r="E34" t="s">
        <v>1</v>
      </c>
      <c r="F34">
        <v>2450</v>
      </c>
      <c r="G34" s="3">
        <v>586</v>
      </c>
      <c r="H34" s="3">
        <f>G34/F34*1000</f>
        <v>239.18367346938777</v>
      </c>
      <c r="I34">
        <v>900</v>
      </c>
      <c r="J34" s="3">
        <f>70+66+62</f>
        <v>198</v>
      </c>
      <c r="K34">
        <f>J34/I34*1000</f>
        <v>220</v>
      </c>
    </row>
    <row r="35" spans="1:11" x14ac:dyDescent="0.2">
      <c r="A35" t="s">
        <v>2</v>
      </c>
      <c r="B35" t="s">
        <v>49</v>
      </c>
      <c r="C35" t="s">
        <v>65</v>
      </c>
      <c r="D35">
        <v>0.05</v>
      </c>
      <c r="E35" t="s">
        <v>3</v>
      </c>
      <c r="F35">
        <v>2600</v>
      </c>
      <c r="G35" s="3">
        <v>285</v>
      </c>
      <c r="H35" s="3">
        <f>G35/F35*1000</f>
        <v>109.61538461538461</v>
      </c>
      <c r="I35">
        <v>900</v>
      </c>
      <c r="J35" s="3">
        <v>128</v>
      </c>
      <c r="K35">
        <f>J35/I35*1000</f>
        <v>142.22222222222223</v>
      </c>
    </row>
    <row r="36" spans="1:11" x14ac:dyDescent="0.2">
      <c r="A36" t="s">
        <v>5</v>
      </c>
      <c r="B36" t="s">
        <v>50</v>
      </c>
      <c r="C36" t="s">
        <v>65</v>
      </c>
      <c r="D36">
        <v>1</v>
      </c>
      <c r="E36" t="s">
        <v>1</v>
      </c>
      <c r="F36">
        <v>2550</v>
      </c>
      <c r="G36" s="3">
        <v>208</v>
      </c>
      <c r="H36" s="3">
        <f>G36/F36*1000</f>
        <v>81.568627450980401</v>
      </c>
      <c r="I36">
        <v>900</v>
      </c>
      <c r="J36" s="3">
        <v>2</v>
      </c>
      <c r="K36">
        <f>J36/I36*1000</f>
        <v>2.2222222222222223</v>
      </c>
    </row>
    <row r="37" spans="1:11" x14ac:dyDescent="0.2">
      <c r="A37" t="s">
        <v>6</v>
      </c>
      <c r="B37" t="s">
        <v>51</v>
      </c>
      <c r="C37" t="s">
        <v>65</v>
      </c>
      <c r="D37">
        <v>5</v>
      </c>
      <c r="E37" t="s">
        <v>3</v>
      </c>
      <c r="F37">
        <v>2600</v>
      </c>
      <c r="G37" s="3">
        <v>23</v>
      </c>
      <c r="H37" s="3">
        <f>G37/F37*1000</f>
        <v>8.8461538461538449</v>
      </c>
      <c r="I37">
        <v>900</v>
      </c>
      <c r="J37" s="3">
        <v>0</v>
      </c>
      <c r="K37">
        <f>J37/I37*1000</f>
        <v>0</v>
      </c>
    </row>
    <row r="38" spans="1:11" x14ac:dyDescent="0.2">
      <c r="A38" t="s">
        <v>7</v>
      </c>
      <c r="B38" t="s">
        <v>52</v>
      </c>
      <c r="C38" t="s">
        <v>65</v>
      </c>
      <c r="D38">
        <v>1</v>
      </c>
      <c r="E38" t="s">
        <v>3</v>
      </c>
      <c r="F38">
        <v>2600</v>
      </c>
      <c r="G38" s="3">
        <v>24</v>
      </c>
      <c r="H38" s="3">
        <f>G38/F38*1000</f>
        <v>9.2307692307692317</v>
      </c>
      <c r="I38">
        <v>900</v>
      </c>
      <c r="J38" s="3">
        <v>2</v>
      </c>
      <c r="K38">
        <f>J38/I38*1000</f>
        <v>2.2222222222222223</v>
      </c>
    </row>
    <row r="39" spans="1:11" x14ac:dyDescent="0.2">
      <c r="A39" t="s">
        <v>0</v>
      </c>
      <c r="B39" t="s">
        <v>53</v>
      </c>
      <c r="C39" t="s">
        <v>65</v>
      </c>
      <c r="D39">
        <v>0.05</v>
      </c>
      <c r="E39" t="s">
        <v>1</v>
      </c>
      <c r="F39">
        <v>2500</v>
      </c>
      <c r="G39" s="3">
        <v>418</v>
      </c>
      <c r="H39" s="3">
        <f>G39/F39*1000</f>
        <v>167.2</v>
      </c>
      <c r="I39">
        <v>900</v>
      </c>
      <c r="J39" s="3">
        <v>159</v>
      </c>
      <c r="K39">
        <f>J39/I39*1000</f>
        <v>176.66666666666666</v>
      </c>
    </row>
    <row r="40" spans="1:11" x14ac:dyDescent="0.2">
      <c r="A40" t="s">
        <v>8</v>
      </c>
      <c r="B40" t="s">
        <v>54</v>
      </c>
      <c r="C40" t="s">
        <v>65</v>
      </c>
      <c r="D40">
        <v>0.2</v>
      </c>
      <c r="E40" t="s">
        <v>3</v>
      </c>
      <c r="F40">
        <v>2550</v>
      </c>
      <c r="G40" s="3">
        <v>99</v>
      </c>
      <c r="H40" s="3">
        <f>G40/F40*1000</f>
        <v>38.82352941176471</v>
      </c>
      <c r="I40">
        <v>900</v>
      </c>
      <c r="J40" s="3">
        <v>708</v>
      </c>
      <c r="K40">
        <f>J40/I40*1000</f>
        <v>786.66666666666663</v>
      </c>
    </row>
    <row r="41" spans="1:11" x14ac:dyDescent="0.2">
      <c r="A41" t="s">
        <v>9</v>
      </c>
      <c r="B41" t="s">
        <v>55</v>
      </c>
      <c r="C41" t="s">
        <v>65</v>
      </c>
      <c r="D41">
        <v>0.2</v>
      </c>
      <c r="E41" t="s">
        <v>1</v>
      </c>
      <c r="F41">
        <v>2450</v>
      </c>
      <c r="G41" s="3">
        <v>54</v>
      </c>
      <c r="H41" s="3">
        <f>G41/F41*1000</f>
        <v>22.040816326530614</v>
      </c>
      <c r="I41">
        <v>900</v>
      </c>
      <c r="J41" s="3">
        <v>176</v>
      </c>
      <c r="K41">
        <f>J41/I41*1000</f>
        <v>195.55555555555557</v>
      </c>
    </row>
    <row r="42" spans="1:11" x14ac:dyDescent="0.2">
      <c r="A42" t="s">
        <v>10</v>
      </c>
      <c r="B42" t="s">
        <v>56</v>
      </c>
      <c r="C42" t="s">
        <v>65</v>
      </c>
      <c r="D42">
        <v>5</v>
      </c>
      <c r="E42" t="s">
        <v>3</v>
      </c>
      <c r="F42">
        <v>2600</v>
      </c>
      <c r="G42" s="3">
        <v>2</v>
      </c>
      <c r="H42" s="3">
        <f>G42/F42*1000</f>
        <v>0.76923076923076927</v>
      </c>
      <c r="I42">
        <v>900</v>
      </c>
      <c r="J42" s="3">
        <v>2</v>
      </c>
      <c r="K42">
        <f>J42/I42*1000</f>
        <v>2.2222222222222223</v>
      </c>
    </row>
    <row r="43" spans="1:11" x14ac:dyDescent="0.2">
      <c r="A43" t="s">
        <v>11</v>
      </c>
      <c r="B43" t="s">
        <v>57</v>
      </c>
      <c r="C43" t="s">
        <v>65</v>
      </c>
      <c r="D43">
        <v>1</v>
      </c>
      <c r="E43" t="s">
        <v>1</v>
      </c>
      <c r="F43">
        <v>2500</v>
      </c>
      <c r="G43" s="3">
        <v>25</v>
      </c>
      <c r="H43" s="3">
        <f>G43/F43*1000</f>
        <v>10</v>
      </c>
      <c r="I43">
        <v>900</v>
      </c>
      <c r="J43" s="3">
        <v>5</v>
      </c>
      <c r="K43">
        <f>J43/I43*1000</f>
        <v>5.5555555555555554</v>
      </c>
    </row>
    <row r="44" spans="1:11" x14ac:dyDescent="0.2">
      <c r="A44" t="s">
        <v>12</v>
      </c>
      <c r="B44" t="s">
        <v>58</v>
      </c>
      <c r="C44" t="s">
        <v>65</v>
      </c>
      <c r="D44">
        <v>0.05</v>
      </c>
      <c r="E44" t="s">
        <v>3</v>
      </c>
      <c r="F44">
        <v>2550</v>
      </c>
      <c r="G44" s="3">
        <v>239</v>
      </c>
      <c r="H44" s="3">
        <f>G44/F44*1000</f>
        <v>93.725490196078425</v>
      </c>
      <c r="I44">
        <v>900</v>
      </c>
      <c r="J44" s="3">
        <v>63</v>
      </c>
      <c r="K44">
        <f>J44/I44*1000</f>
        <v>70</v>
      </c>
    </row>
    <row r="45" spans="1:11" x14ac:dyDescent="0.2">
      <c r="A45" t="s">
        <v>13</v>
      </c>
      <c r="B45" t="s">
        <v>59</v>
      </c>
      <c r="C45" t="s">
        <v>65</v>
      </c>
      <c r="D45">
        <v>0.2</v>
      </c>
      <c r="E45" t="s">
        <v>1</v>
      </c>
      <c r="F45">
        <v>2500</v>
      </c>
      <c r="G45" s="3">
        <v>755</v>
      </c>
      <c r="H45" s="3">
        <f>G45/F45*1000</f>
        <v>302</v>
      </c>
      <c r="I45">
        <v>900</v>
      </c>
      <c r="J45" s="3">
        <v>218</v>
      </c>
      <c r="K45">
        <f>J45/I45*1000</f>
        <v>242.22222222222223</v>
      </c>
    </row>
    <row r="46" spans="1:11" x14ac:dyDescent="0.2">
      <c r="A46" t="s">
        <v>14</v>
      </c>
      <c r="B46" t="s">
        <v>60</v>
      </c>
      <c r="C46" t="s">
        <v>65</v>
      </c>
      <c r="D46">
        <v>1</v>
      </c>
      <c r="E46" t="s">
        <v>3</v>
      </c>
      <c r="F46">
        <v>2500</v>
      </c>
      <c r="G46" s="3">
        <v>25</v>
      </c>
      <c r="H46" s="3">
        <f>G46/F46*1000</f>
        <v>10</v>
      </c>
      <c r="I46">
        <v>900</v>
      </c>
      <c r="J46" s="3">
        <v>2</v>
      </c>
      <c r="K46">
        <f>J46/I46*1000</f>
        <v>2.2222222222222223</v>
      </c>
    </row>
    <row r="47" spans="1:11" x14ac:dyDescent="0.2">
      <c r="A47" t="s">
        <v>15</v>
      </c>
      <c r="B47" t="s">
        <v>61</v>
      </c>
      <c r="C47" t="s">
        <v>65</v>
      </c>
      <c r="D47">
        <v>5</v>
      </c>
      <c r="E47" t="s">
        <v>1</v>
      </c>
      <c r="F47">
        <v>2400</v>
      </c>
      <c r="G47" s="3">
        <v>12</v>
      </c>
      <c r="H47" s="3">
        <f>G47/F47*1000</f>
        <v>5</v>
      </c>
      <c r="I47">
        <v>900</v>
      </c>
      <c r="J47" s="3">
        <v>0</v>
      </c>
      <c r="K47">
        <f>J47/I47*1000</f>
        <v>0</v>
      </c>
    </row>
    <row r="48" spans="1:11" x14ac:dyDescent="0.2">
      <c r="A48" t="s">
        <v>4</v>
      </c>
      <c r="B48" t="s">
        <v>62</v>
      </c>
      <c r="C48" t="s">
        <v>65</v>
      </c>
      <c r="D48">
        <v>0.05</v>
      </c>
      <c r="E48" t="s">
        <v>1</v>
      </c>
      <c r="F48">
        <v>2100</v>
      </c>
      <c r="G48" s="3">
        <v>202</v>
      </c>
      <c r="H48" s="3">
        <f>G48/F48*1000</f>
        <v>96.19047619047619</v>
      </c>
      <c r="I48">
        <v>900</v>
      </c>
      <c r="J48" s="3">
        <v>214</v>
      </c>
      <c r="K48">
        <f>J48/I48*1000</f>
        <v>237.77777777777777</v>
      </c>
    </row>
    <row r="49" spans="1:11" x14ac:dyDescent="0.2">
      <c r="A49" t="s">
        <v>16</v>
      </c>
      <c r="B49" t="s">
        <v>63</v>
      </c>
      <c r="C49" t="s">
        <v>65</v>
      </c>
      <c r="D49">
        <v>5</v>
      </c>
      <c r="E49" t="s">
        <v>3</v>
      </c>
      <c r="F49">
        <v>2650</v>
      </c>
      <c r="G49" s="3">
        <v>10</v>
      </c>
      <c r="H49" s="3">
        <f>G49/F49*1000</f>
        <v>3.7735849056603774</v>
      </c>
      <c r="I49">
        <v>900</v>
      </c>
      <c r="J49" s="3">
        <v>2</v>
      </c>
      <c r="K49">
        <f>J49/I49*1000</f>
        <v>2.2222222222222223</v>
      </c>
    </row>
  </sheetData>
  <sortState xmlns:xlrd2="http://schemas.microsoft.com/office/spreadsheetml/2017/richdata2" ref="A2:K49">
    <sortCondition ref="C2:C49"/>
  </sortState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DF418A-9AF7-1945-9997-7A6444E43731}">
  <dimension ref="A1:M30"/>
  <sheetViews>
    <sheetView zoomScale="130" zoomScaleNormal="130" workbookViewId="0">
      <selection activeCell="B12" sqref="B12"/>
    </sheetView>
  </sheetViews>
  <sheetFormatPr baseColWidth="10" defaultRowHeight="16" x14ac:dyDescent="0.2"/>
  <cols>
    <col min="2" max="2" width="10.83203125" style="6"/>
  </cols>
  <sheetData>
    <row r="1" spans="1:11" x14ac:dyDescent="0.2">
      <c r="A1" t="s">
        <v>66</v>
      </c>
      <c r="B1" s="6" t="s">
        <v>87</v>
      </c>
    </row>
    <row r="2" spans="1:11" x14ac:dyDescent="0.2">
      <c r="A2" t="s">
        <v>67</v>
      </c>
      <c r="B2" s="6" t="s">
        <v>91</v>
      </c>
    </row>
    <row r="3" spans="1:11" x14ac:dyDescent="0.2">
      <c r="A3" t="s">
        <v>68</v>
      </c>
      <c r="B3" s="6" t="s">
        <v>90</v>
      </c>
    </row>
    <row r="4" spans="1:11" x14ac:dyDescent="0.2">
      <c r="A4" t="s">
        <v>69</v>
      </c>
      <c r="B4" s="6" t="s">
        <v>88</v>
      </c>
    </row>
    <row r="5" spans="1:11" x14ac:dyDescent="0.2">
      <c r="A5" t="s">
        <v>70</v>
      </c>
      <c r="B5" s="6" t="s">
        <v>89</v>
      </c>
    </row>
    <row r="6" spans="1:11" x14ac:dyDescent="0.2">
      <c r="A6" t="s">
        <v>85</v>
      </c>
      <c r="B6" s="6" t="s">
        <v>93</v>
      </c>
    </row>
    <row r="7" spans="1:11" x14ac:dyDescent="0.2">
      <c r="A7" t="s">
        <v>82</v>
      </c>
      <c r="B7" s="6" t="s">
        <v>92</v>
      </c>
      <c r="C7" s="4"/>
      <c r="E7" s="4"/>
      <c r="F7" s="4"/>
      <c r="H7" s="5"/>
      <c r="I7" s="3"/>
      <c r="K7" s="5"/>
    </row>
    <row r="8" spans="1:11" x14ac:dyDescent="0.2">
      <c r="A8" t="s">
        <v>83</v>
      </c>
      <c r="B8" s="6" t="s">
        <v>94</v>
      </c>
      <c r="C8" s="4"/>
      <c r="E8" s="4"/>
      <c r="F8" s="4"/>
      <c r="H8" s="5"/>
      <c r="I8" s="3"/>
      <c r="K8" s="5"/>
    </row>
    <row r="9" spans="1:11" x14ac:dyDescent="0.2">
      <c r="A9" t="s">
        <v>86</v>
      </c>
      <c r="B9" s="6" t="s">
        <v>95</v>
      </c>
      <c r="C9" s="4"/>
      <c r="E9" s="4"/>
      <c r="F9" s="4"/>
      <c r="H9" s="5"/>
      <c r="I9" s="3"/>
      <c r="K9" s="5"/>
    </row>
    <row r="10" spans="1:11" x14ac:dyDescent="0.2">
      <c r="A10" t="s">
        <v>81</v>
      </c>
      <c r="B10" s="6" t="s">
        <v>96</v>
      </c>
      <c r="C10" s="4"/>
      <c r="E10" s="4"/>
      <c r="F10" s="4"/>
      <c r="H10" s="5"/>
      <c r="I10" s="3"/>
      <c r="K10" s="5"/>
    </row>
    <row r="11" spans="1:11" x14ac:dyDescent="0.2">
      <c r="A11" t="s">
        <v>84</v>
      </c>
      <c r="B11" s="6" t="s">
        <v>97</v>
      </c>
      <c r="C11" s="4"/>
      <c r="E11" s="4"/>
      <c r="F11" s="4"/>
      <c r="H11" s="5"/>
      <c r="I11" s="3"/>
      <c r="K11" s="5"/>
    </row>
    <row r="12" spans="1:11" x14ac:dyDescent="0.2">
      <c r="C12" s="4"/>
      <c r="E12" s="4"/>
      <c r="F12" s="4"/>
      <c r="H12" s="5"/>
      <c r="I12" s="3"/>
      <c r="K12" s="5"/>
    </row>
    <row r="13" spans="1:11" x14ac:dyDescent="0.2">
      <c r="C13" s="4"/>
      <c r="E13" s="4"/>
      <c r="F13" s="4"/>
      <c r="H13" s="5"/>
      <c r="I13" s="3"/>
      <c r="K13" s="5"/>
    </row>
    <row r="14" spans="1:11" x14ac:dyDescent="0.2">
      <c r="C14" s="4"/>
      <c r="E14" s="4"/>
      <c r="F14" s="4"/>
      <c r="H14" s="5"/>
      <c r="I14" s="3"/>
      <c r="K14" s="5"/>
    </row>
    <row r="15" spans="1:11" x14ac:dyDescent="0.2">
      <c r="C15" s="4"/>
      <c r="E15" s="4"/>
      <c r="F15" s="4"/>
      <c r="H15" s="5"/>
      <c r="I15" s="3"/>
      <c r="K15" s="5"/>
    </row>
    <row r="16" spans="1:11" x14ac:dyDescent="0.2">
      <c r="C16" s="4"/>
      <c r="E16" s="4"/>
      <c r="F16" s="4"/>
      <c r="H16" s="5"/>
      <c r="I16" s="3"/>
      <c r="K16" s="5"/>
    </row>
    <row r="17" spans="3:13" x14ac:dyDescent="0.2">
      <c r="C17" s="4"/>
      <c r="E17" s="4"/>
      <c r="F17" s="4"/>
      <c r="H17" s="5"/>
      <c r="I17" s="3"/>
      <c r="K17" s="5"/>
    </row>
    <row r="18" spans="3:13" x14ac:dyDescent="0.2">
      <c r="C18" s="4"/>
      <c r="E18" s="4"/>
      <c r="F18" s="4"/>
      <c r="H18" s="5"/>
      <c r="I18" s="3"/>
      <c r="K18" s="5"/>
    </row>
    <row r="19" spans="3:13" x14ac:dyDescent="0.2">
      <c r="C19" s="4"/>
      <c r="E19" s="4"/>
      <c r="F19" s="4"/>
      <c r="H19" s="5"/>
      <c r="I19" s="3"/>
      <c r="K19" s="5"/>
    </row>
    <row r="20" spans="3:13" x14ac:dyDescent="0.2">
      <c r="C20" s="2"/>
      <c r="D20" s="1"/>
      <c r="E20" s="1"/>
      <c r="F20" s="1"/>
      <c r="G20" s="1"/>
      <c r="H20" s="1"/>
      <c r="I20" s="1"/>
      <c r="J20" s="1"/>
      <c r="K20" s="1"/>
      <c r="L20" s="1"/>
      <c r="M20" s="2"/>
    </row>
    <row r="21" spans="3:13" x14ac:dyDescent="0.2">
      <c r="C21" s="4"/>
      <c r="E21" s="4"/>
      <c r="F21" s="4"/>
      <c r="H21" s="5"/>
      <c r="I21" s="3"/>
      <c r="K21" s="5"/>
    </row>
    <row r="22" spans="3:13" x14ac:dyDescent="0.2">
      <c r="C22" s="4"/>
      <c r="E22" s="4"/>
      <c r="F22" s="4"/>
      <c r="H22" s="5"/>
      <c r="I22" s="3"/>
      <c r="K22" s="5"/>
    </row>
    <row r="23" spans="3:13" x14ac:dyDescent="0.2">
      <c r="C23" s="4"/>
      <c r="E23" s="4"/>
      <c r="F23" s="4"/>
      <c r="H23" s="5"/>
      <c r="I23" s="3"/>
      <c r="K23" s="5"/>
    </row>
    <row r="24" spans="3:13" x14ac:dyDescent="0.2">
      <c r="C24" s="4"/>
      <c r="E24" s="4"/>
      <c r="F24" s="4"/>
      <c r="H24" s="5"/>
      <c r="I24" s="3"/>
      <c r="K24" s="5"/>
    </row>
    <row r="25" spans="3:13" x14ac:dyDescent="0.2">
      <c r="C25" s="4"/>
      <c r="E25" s="4"/>
      <c r="F25" s="4"/>
      <c r="H25" s="5"/>
      <c r="I25" s="3"/>
      <c r="K25" s="5"/>
    </row>
    <row r="26" spans="3:13" x14ac:dyDescent="0.2">
      <c r="C26" s="4"/>
      <c r="E26" s="4"/>
      <c r="F26" s="4"/>
      <c r="H26" s="5"/>
      <c r="I26" s="3"/>
      <c r="K26" s="5"/>
    </row>
    <row r="27" spans="3:13" x14ac:dyDescent="0.2">
      <c r="C27" s="4"/>
      <c r="E27" s="4"/>
      <c r="F27" s="4"/>
      <c r="H27" s="5"/>
      <c r="I27" s="3"/>
      <c r="K27" s="5"/>
    </row>
    <row r="28" spans="3:13" x14ac:dyDescent="0.2">
      <c r="C28" s="4"/>
      <c r="E28" s="4"/>
      <c r="F28" s="4"/>
      <c r="H28" s="5"/>
      <c r="I28" s="3"/>
      <c r="K28" s="5"/>
    </row>
    <row r="29" spans="3:13" x14ac:dyDescent="0.2">
      <c r="C29" s="4"/>
      <c r="E29" s="4"/>
      <c r="F29" s="4"/>
      <c r="H29" s="5"/>
      <c r="I29" s="3"/>
      <c r="K29" s="5"/>
    </row>
    <row r="30" spans="3:13" x14ac:dyDescent="0.2">
      <c r="C30" s="4"/>
      <c r="E30" s="4"/>
      <c r="F30" s="4"/>
      <c r="H30" s="5"/>
      <c r="I30" s="3"/>
      <c r="K30" s="5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invasion</vt:lpstr>
      <vt:lpstr>data_dictionary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Margaret Glenn</dc:creator>
  <cp:lastModifiedBy>Margie Glenn</cp:lastModifiedBy>
  <dcterms:created xsi:type="dcterms:W3CDTF">2025-02-12T20:41:09Z</dcterms:created>
  <dcterms:modified xsi:type="dcterms:W3CDTF">2026-06-03T14:34:33Z</dcterms:modified>
</cp:coreProperties>
</file>