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Users/margie/Documents/IGB/hemolysis_species/for submission/for zenodo/"/>
    </mc:Choice>
  </mc:AlternateContent>
  <xr:revisionPtr revIDLastSave="0" documentId="13_ncr:1_{EE4FF8D7-ECB2-5F4A-B7C0-926BCDBE4E77}" xr6:coauthVersionLast="47" xr6:coauthVersionMax="47" xr10:uidLastSave="{00000000-0000-0000-0000-000000000000}"/>
  <bookViews>
    <workbookView xWindow="3940" yWindow="740" windowWidth="23920" windowHeight="18380" xr2:uid="{B270DA5F-0576-C446-8026-BC4523B1D72B}"/>
  </bookViews>
  <sheets>
    <sheet name="raw_data" sheetId="2" r:id="rId1"/>
    <sheet name="data_dictionary"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1" i="2" l="1"/>
  <c r="G381" i="2"/>
  <c r="G401" i="2"/>
  <c r="H401" i="2"/>
  <c r="G396" i="2"/>
  <c r="H396" i="2"/>
  <c r="G391" i="2"/>
  <c r="H391" i="2"/>
  <c r="G386" i="2"/>
  <c r="H386" i="2"/>
  <c r="G131" i="2" l="1"/>
  <c r="H131" i="2"/>
  <c r="G256" i="2"/>
  <c r="H256" i="2"/>
  <c r="G276" i="2"/>
  <c r="H276" i="2"/>
  <c r="G271" i="2"/>
  <c r="H271" i="2"/>
  <c r="G266" i="2"/>
  <c r="H266" i="2"/>
  <c r="G261" i="2"/>
  <c r="H261" i="2"/>
  <c r="G151" i="2"/>
  <c r="H151" i="2"/>
  <c r="G146" i="2"/>
  <c r="H146" i="2"/>
  <c r="G141" i="2"/>
  <c r="H141" i="2"/>
  <c r="G136" i="2"/>
  <c r="H136" i="2"/>
  <c r="G6" i="2"/>
  <c r="H6" i="2"/>
  <c r="G26" i="2"/>
  <c r="H26" i="2"/>
  <c r="G21" i="2"/>
  <c r="H21" i="2"/>
  <c r="G16" i="2"/>
  <c r="H16" i="2"/>
  <c r="G11" i="2"/>
  <c r="H11" i="2"/>
  <c r="H501" i="2" l="1"/>
  <c r="G501" i="2"/>
  <c r="H500" i="2"/>
  <c r="G500" i="2"/>
  <c r="H499" i="2"/>
  <c r="G499" i="2"/>
  <c r="H498" i="2"/>
  <c r="G498" i="2"/>
  <c r="H497" i="2"/>
  <c r="G497" i="2"/>
  <c r="H496" i="2"/>
  <c r="G496" i="2"/>
  <c r="H495" i="2"/>
  <c r="G495" i="2"/>
  <c r="H494" i="2"/>
  <c r="G494" i="2"/>
  <c r="H493" i="2"/>
  <c r="G493" i="2"/>
  <c r="H492" i="2"/>
  <c r="G492" i="2"/>
  <c r="H491" i="2"/>
  <c r="G491" i="2"/>
  <c r="H490" i="2"/>
  <c r="G490" i="2"/>
  <c r="H489" i="2"/>
  <c r="G489" i="2"/>
  <c r="H488" i="2"/>
  <c r="G488" i="2"/>
  <c r="H487" i="2"/>
  <c r="G487" i="2"/>
  <c r="H486" i="2"/>
  <c r="G486" i="2"/>
  <c r="H485" i="2"/>
  <c r="G485" i="2"/>
  <c r="H484" i="2"/>
  <c r="G484" i="2"/>
  <c r="H483" i="2"/>
  <c r="G483" i="2"/>
  <c r="H482" i="2"/>
  <c r="G482" i="2"/>
  <c r="H481" i="2"/>
  <c r="G481" i="2"/>
  <c r="H480" i="2"/>
  <c r="G480" i="2"/>
  <c r="H479" i="2"/>
  <c r="G479" i="2"/>
  <c r="H478" i="2"/>
  <c r="G478" i="2"/>
  <c r="H477" i="2"/>
  <c r="G4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476" i="2"/>
  <c r="G476" i="2"/>
  <c r="H475" i="2"/>
  <c r="G475" i="2"/>
  <c r="H474" i="2"/>
  <c r="G474" i="2"/>
  <c r="H473" i="2"/>
  <c r="G473" i="2"/>
  <c r="H472" i="2"/>
  <c r="G472" i="2"/>
  <c r="H471" i="2"/>
  <c r="G471" i="2"/>
  <c r="H470" i="2"/>
  <c r="G470" i="2"/>
  <c r="H469" i="2"/>
  <c r="G469" i="2"/>
  <c r="H468" i="2"/>
  <c r="G468" i="2"/>
  <c r="H467" i="2"/>
  <c r="G467" i="2"/>
  <c r="H466" i="2"/>
  <c r="G466" i="2"/>
  <c r="H465" i="2"/>
  <c r="G465" i="2"/>
  <c r="H464" i="2"/>
  <c r="G464" i="2"/>
  <c r="H463" i="2"/>
  <c r="G463" i="2"/>
  <c r="H462" i="2"/>
  <c r="G462" i="2"/>
  <c r="H461" i="2"/>
  <c r="G461" i="2"/>
  <c r="H460" i="2"/>
  <c r="G460" i="2"/>
  <c r="H459" i="2"/>
  <c r="G459" i="2"/>
  <c r="H458" i="2"/>
  <c r="G458" i="2"/>
  <c r="H457" i="2"/>
  <c r="G457" i="2"/>
  <c r="H456" i="2"/>
  <c r="G456" i="2"/>
  <c r="H455" i="2"/>
  <c r="G455" i="2"/>
  <c r="H454" i="2"/>
  <c r="G454" i="2"/>
  <c r="H453" i="2"/>
  <c r="G453" i="2"/>
  <c r="H452" i="2"/>
  <c r="G4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451" i="2"/>
  <c r="G451" i="2"/>
  <c r="H450" i="2"/>
  <c r="G450" i="2"/>
  <c r="H449" i="2"/>
  <c r="G449" i="2"/>
  <c r="H448" i="2"/>
  <c r="G448" i="2"/>
  <c r="H447" i="2"/>
  <c r="G447" i="2"/>
  <c r="H446" i="2"/>
  <c r="G446" i="2"/>
  <c r="H445" i="2"/>
  <c r="G445" i="2"/>
  <c r="H444" i="2"/>
  <c r="G444" i="2"/>
  <c r="H443" i="2"/>
  <c r="G443" i="2"/>
  <c r="H442" i="2"/>
  <c r="G442" i="2"/>
  <c r="H441" i="2"/>
  <c r="G441" i="2"/>
  <c r="F440" i="2"/>
  <c r="G440" i="2" s="1"/>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201" i="2"/>
  <c r="G201" i="2"/>
  <c r="H200" i="2"/>
  <c r="G200" i="2"/>
  <c r="H199" i="2"/>
  <c r="G199" i="2"/>
  <c r="G198" i="2"/>
  <c r="H197" i="2"/>
  <c r="G197" i="2"/>
  <c r="H196" i="2"/>
  <c r="G196" i="2"/>
  <c r="H195" i="2"/>
  <c r="G195" i="2"/>
  <c r="H194" i="2"/>
  <c r="G194" i="2"/>
  <c r="G193" i="2"/>
  <c r="H192" i="2"/>
  <c r="G192" i="2"/>
  <c r="H191" i="2"/>
  <c r="G191" i="2"/>
  <c r="H190" i="2"/>
  <c r="G190" i="2"/>
  <c r="H189" i="2"/>
  <c r="G189" i="2"/>
  <c r="G188" i="2"/>
  <c r="H187" i="2"/>
  <c r="G187" i="2"/>
  <c r="H186" i="2"/>
  <c r="G186" i="2"/>
  <c r="H185" i="2"/>
  <c r="G185" i="2"/>
  <c r="H184" i="2"/>
  <c r="G184" i="2"/>
  <c r="G183" i="2"/>
  <c r="H182" i="2"/>
  <c r="G182" i="2"/>
  <c r="H181" i="2"/>
  <c r="G181" i="2"/>
  <c r="H180" i="2"/>
  <c r="G180" i="2"/>
  <c r="H179" i="2"/>
  <c r="G179" i="2"/>
  <c r="F178" i="2"/>
  <c r="E178" i="2"/>
  <c r="E183" i="2" s="1"/>
  <c r="H177" i="2"/>
  <c r="G1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400" i="2"/>
  <c r="G400" i="2"/>
  <c r="H399" i="2"/>
  <c r="G399" i="2"/>
  <c r="H398" i="2"/>
  <c r="G398" i="2"/>
  <c r="H397" i="2"/>
  <c r="G397" i="2"/>
  <c r="H395" i="2"/>
  <c r="G395" i="2"/>
  <c r="H394" i="2"/>
  <c r="G394" i="2"/>
  <c r="H393" i="2"/>
  <c r="G393" i="2"/>
  <c r="H392" i="2"/>
  <c r="G392" i="2"/>
  <c r="H390" i="2"/>
  <c r="G390" i="2"/>
  <c r="H389" i="2"/>
  <c r="G389" i="2"/>
  <c r="H388" i="2"/>
  <c r="G388" i="2"/>
  <c r="H387" i="2"/>
  <c r="G387" i="2"/>
  <c r="H385" i="2"/>
  <c r="G385" i="2"/>
  <c r="H384" i="2"/>
  <c r="G384" i="2"/>
  <c r="H383" i="2"/>
  <c r="G383" i="2"/>
  <c r="H382" i="2"/>
  <c r="G382" i="2"/>
  <c r="H380" i="2"/>
  <c r="G380" i="2"/>
  <c r="H379" i="2"/>
  <c r="G379" i="2"/>
  <c r="H378" i="2"/>
  <c r="G378" i="2"/>
  <c r="H377" i="2"/>
  <c r="G377" i="2"/>
  <c r="H275" i="2"/>
  <c r="G275" i="2"/>
  <c r="H274" i="2"/>
  <c r="G274" i="2"/>
  <c r="H273" i="2"/>
  <c r="G273" i="2"/>
  <c r="H272" i="2"/>
  <c r="G272" i="2"/>
  <c r="H270" i="2"/>
  <c r="G270" i="2"/>
  <c r="H269" i="2"/>
  <c r="G269" i="2"/>
  <c r="H268" i="2"/>
  <c r="G268" i="2"/>
  <c r="H267" i="2"/>
  <c r="G267" i="2"/>
  <c r="H265" i="2"/>
  <c r="G265" i="2"/>
  <c r="H264" i="2"/>
  <c r="G264" i="2"/>
  <c r="H263" i="2"/>
  <c r="G263" i="2"/>
  <c r="H262" i="2"/>
  <c r="G262" i="2"/>
  <c r="H260" i="2"/>
  <c r="G260" i="2"/>
  <c r="H259" i="2"/>
  <c r="G259" i="2"/>
  <c r="H258" i="2"/>
  <c r="G258" i="2"/>
  <c r="H257" i="2"/>
  <c r="G257" i="2"/>
  <c r="H255" i="2"/>
  <c r="G255" i="2"/>
  <c r="H254" i="2"/>
  <c r="G254" i="2"/>
  <c r="H253" i="2"/>
  <c r="G253" i="2"/>
  <c r="H252" i="2"/>
  <c r="G252" i="2"/>
  <c r="H150" i="2"/>
  <c r="G150" i="2"/>
  <c r="H149" i="2"/>
  <c r="G149" i="2"/>
  <c r="H148" i="2"/>
  <c r="G148" i="2"/>
  <c r="H147" i="2"/>
  <c r="G147" i="2"/>
  <c r="H145" i="2"/>
  <c r="G145" i="2"/>
  <c r="H144" i="2"/>
  <c r="G144" i="2"/>
  <c r="H143" i="2"/>
  <c r="G143" i="2"/>
  <c r="H142" i="2"/>
  <c r="G142" i="2"/>
  <c r="H140" i="2"/>
  <c r="G140" i="2"/>
  <c r="H139" i="2"/>
  <c r="G139" i="2"/>
  <c r="H138" i="2"/>
  <c r="G138" i="2"/>
  <c r="H137" i="2"/>
  <c r="G137" i="2"/>
  <c r="H135" i="2"/>
  <c r="G135" i="2"/>
  <c r="H134" i="2"/>
  <c r="G134" i="2"/>
  <c r="H133" i="2"/>
  <c r="G133" i="2"/>
  <c r="H132" i="2"/>
  <c r="G132" i="2"/>
  <c r="H130" i="2"/>
  <c r="G130" i="2"/>
  <c r="H129" i="2"/>
  <c r="G129" i="2"/>
  <c r="H128" i="2"/>
  <c r="G128" i="2"/>
  <c r="H127" i="2"/>
  <c r="G127" i="2"/>
  <c r="H25" i="2"/>
  <c r="G25" i="2"/>
  <c r="H24" i="2"/>
  <c r="G24" i="2"/>
  <c r="H23" i="2"/>
  <c r="G23" i="2"/>
  <c r="H22" i="2"/>
  <c r="G22" i="2"/>
  <c r="H20" i="2"/>
  <c r="G20" i="2"/>
  <c r="H19" i="2"/>
  <c r="G19" i="2"/>
  <c r="H18" i="2"/>
  <c r="G18" i="2"/>
  <c r="H17" i="2"/>
  <c r="G17" i="2"/>
  <c r="H15" i="2"/>
  <c r="G15" i="2"/>
  <c r="H14" i="2"/>
  <c r="G14" i="2"/>
  <c r="H13" i="2"/>
  <c r="G13" i="2"/>
  <c r="H12" i="2"/>
  <c r="G12" i="2"/>
  <c r="H10" i="2"/>
  <c r="G10" i="2"/>
  <c r="H9" i="2"/>
  <c r="G9" i="2"/>
  <c r="H8" i="2"/>
  <c r="G8" i="2"/>
  <c r="H7" i="2"/>
  <c r="G7" i="2"/>
  <c r="H5" i="2"/>
  <c r="G5" i="2"/>
  <c r="H4" i="2"/>
  <c r="G4" i="2"/>
  <c r="H3" i="2"/>
  <c r="G3" i="2"/>
  <c r="H2" i="2"/>
  <c r="G2" i="2"/>
  <c r="H183" i="2" l="1"/>
  <c r="E188" i="2"/>
  <c r="H178" i="2"/>
  <c r="G178" i="2"/>
  <c r="H440" i="2"/>
  <c r="H188" i="2" l="1"/>
  <c r="E193" i="2"/>
  <c r="H193" i="2" l="1"/>
  <c r="E198" i="2"/>
  <c r="H198" i="2" s="1"/>
</calcChain>
</file>

<file path=xl/sharedStrings.xml><?xml version="1.0" encoding="utf-8"?>
<sst xmlns="http://schemas.openxmlformats.org/spreadsheetml/2006/main" count="1024" uniqueCount="46">
  <si>
    <t>species</t>
  </si>
  <si>
    <t>dose</t>
  </si>
  <si>
    <t>time</t>
  </si>
  <si>
    <t>control_count</t>
  </si>
  <si>
    <t>blood_count</t>
  </si>
  <si>
    <t>blood_cells_ml</t>
  </si>
  <si>
    <t>b1</t>
  </si>
  <si>
    <t>Bream</t>
  </si>
  <si>
    <t>b2</t>
  </si>
  <si>
    <t>b3</t>
  </si>
  <si>
    <t>b4</t>
  </si>
  <si>
    <t>c1</t>
  </si>
  <si>
    <t>Carp</t>
  </si>
  <si>
    <t>c2</t>
  </si>
  <si>
    <t>c3</t>
  </si>
  <si>
    <t>c4</t>
  </si>
  <si>
    <t>c5</t>
  </si>
  <si>
    <t>p1</t>
  </si>
  <si>
    <t>Perch</t>
  </si>
  <si>
    <t>p2</t>
  </si>
  <si>
    <t>p3</t>
  </si>
  <si>
    <t>p4</t>
  </si>
  <si>
    <t>p5</t>
  </si>
  <si>
    <t>rb1</t>
  </si>
  <si>
    <t>rb2</t>
  </si>
  <si>
    <t>rb3</t>
  </si>
  <si>
    <t>rb4</t>
  </si>
  <si>
    <t>rb5</t>
  </si>
  <si>
    <t>s1</t>
  </si>
  <si>
    <t>Sterlet</t>
  </si>
  <si>
    <t>s2</t>
  </si>
  <si>
    <t>s3</t>
  </si>
  <si>
    <t>s4</t>
  </si>
  <si>
    <t>s5</t>
  </si>
  <si>
    <t>b5</t>
  </si>
  <si>
    <t>Rainbow Trout</t>
  </si>
  <si>
    <t>id</t>
  </si>
  <si>
    <t>lysed_percent</t>
  </si>
  <si>
    <t>unique identifier given to each fish's blood sample</t>
  </si>
  <si>
    <t>common name of the fish species whose blood was used</t>
  </si>
  <si>
    <t>concentration of prymnesium parvum that was dosed to the fish blood</t>
  </si>
  <si>
    <t>number of hours of incubation when the samples were photographed</t>
  </si>
  <si>
    <t>the number of red blood cells per ml calculated from the neuber counting chamber method</t>
  </si>
  <si>
    <t>the percent of blood cells that had been lysed at that given time point. Calculated by dividing the blood_count by the control_count and subtracting from 1</t>
  </si>
  <si>
    <t>the number of red blood cells in the microscopic image of that sample's respective control. Meaning the the number of cells remaining at the given time point for that replicate when the prynesmium parvum does was zero. Counted by imagej and validated against a manually counted set</t>
  </si>
  <si>
    <t>the number of red blood cells in the microscopic image of that sample, counted by imagej and validated against a manually counted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</si>
</sst>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12"/>
      <color rgb="FF000000"/>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2" fontId="0" fillId="0" borderId="0" xfId="0" applyNumberFormat="1"/>
    <xf numFmtId="49" fontId="0" fillId="0" borderId="0" xfId="0" applyNumberFormat="1"/>
    <xf numFmtId="0" fontId="1" fillId="0" borderId="0" xfId="0" applyFon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2668-371B-894B-BB3C-E30C9559E037}">
  <dimension ref="A1:H501"/>
  <sheetViews>
    <sheetView tabSelected="1" zoomScale="140" zoomScaleNormal="140" workbookViewId="0">
      <pane ySplit="1" topLeftCell="A171" activePane="bottomLeft" state="frozen"/>
      <selection pane="bottomLeft" activeCell="C180" sqref="C180"/>
    </sheetView>
  </sheetViews>
  <sheetFormatPr baseColWidth="10" defaultRowHeight="16" x14ac:dyDescent="0.2"/>
  <cols>
    <col min="8" max="8" width="10.83203125" style="1"/>
  </cols>
  <sheetData>
    <row r="1" spans="1:8" x14ac:dyDescent="0.2">
      <c r="A1" t="s">
        <v>36</v>
      </c>
      <c r="B1" t="s">
        <v>0</v>
      </c>
      <c r="C1" t="s">
        <v>1</v>
      </c>
      <c r="D1" t="s">
        <v>2</v>
      </c>
      <c r="E1" s="2" t="s">
        <v>3</v>
      </c>
      <c r="F1" t="s">
        <v>4</v>
      </c>
      <c r="G1" t="s">
        <v>5</v>
      </c>
      <c r="H1" s="1" t="s">
        <v>37</v>
      </c>
    </row>
    <row r="2" spans="1:8" x14ac:dyDescent="0.2">
      <c r="A2" s="3" t="s">
        <v>6</v>
      </c>
      <c r="B2" t="s">
        <v>7</v>
      </c>
      <c r="C2">
        <v>0</v>
      </c>
      <c r="D2">
        <v>15</v>
      </c>
      <c r="E2">
        <v>1296</v>
      </c>
      <c r="F2">
        <v>1296</v>
      </c>
      <c r="G2">
        <f t="shared" ref="G2:G65" si="0">(F2/4)*10000</f>
        <v>3240000</v>
      </c>
      <c r="H2" s="1">
        <f t="shared" ref="H2:H65" si="1">1-(F2/E2)</f>
        <v>0</v>
      </c>
    </row>
    <row r="3" spans="1:8" x14ac:dyDescent="0.2">
      <c r="A3" s="3" t="s">
        <v>8</v>
      </c>
      <c r="B3" t="s">
        <v>7</v>
      </c>
      <c r="C3">
        <v>0</v>
      </c>
      <c r="D3">
        <v>15</v>
      </c>
      <c r="E3">
        <v>1688</v>
      </c>
      <c r="F3">
        <v>1688</v>
      </c>
      <c r="G3">
        <f t="shared" si="0"/>
        <v>4220000</v>
      </c>
      <c r="H3" s="1">
        <f t="shared" si="1"/>
        <v>0</v>
      </c>
    </row>
    <row r="4" spans="1:8" x14ac:dyDescent="0.2">
      <c r="A4" s="3" t="s">
        <v>9</v>
      </c>
      <c r="B4" t="s">
        <v>7</v>
      </c>
      <c r="C4">
        <v>0</v>
      </c>
      <c r="D4">
        <v>15</v>
      </c>
      <c r="E4">
        <v>979</v>
      </c>
      <c r="F4">
        <v>979</v>
      </c>
      <c r="G4">
        <f t="shared" si="0"/>
        <v>2447500</v>
      </c>
      <c r="H4" s="1">
        <f t="shared" si="1"/>
        <v>0</v>
      </c>
    </row>
    <row r="5" spans="1:8" x14ac:dyDescent="0.2">
      <c r="A5" s="3" t="s">
        <v>10</v>
      </c>
      <c r="B5" t="s">
        <v>7</v>
      </c>
      <c r="C5">
        <v>0</v>
      </c>
      <c r="D5">
        <v>15</v>
      </c>
      <c r="E5">
        <v>1661</v>
      </c>
      <c r="F5">
        <v>1661</v>
      </c>
      <c r="G5">
        <f t="shared" si="0"/>
        <v>4152500</v>
      </c>
      <c r="H5" s="1">
        <f t="shared" si="1"/>
        <v>0</v>
      </c>
    </row>
    <row r="6" spans="1:8" x14ac:dyDescent="0.2">
      <c r="A6" s="3" t="s">
        <v>34</v>
      </c>
      <c r="B6" t="s">
        <v>7</v>
      </c>
      <c r="C6">
        <v>0</v>
      </c>
      <c r="D6">
        <v>15</v>
      </c>
      <c r="E6">
        <v>1340</v>
      </c>
      <c r="F6">
        <v>1340</v>
      </c>
      <c r="G6">
        <f t="shared" si="0"/>
        <v>3350000</v>
      </c>
      <c r="H6" s="1">
        <f t="shared" si="1"/>
        <v>0</v>
      </c>
    </row>
    <row r="7" spans="1:8" x14ac:dyDescent="0.2">
      <c r="A7" s="3" t="s">
        <v>6</v>
      </c>
      <c r="B7" t="s">
        <v>7</v>
      </c>
      <c r="C7">
        <v>4000</v>
      </c>
      <c r="D7">
        <v>15</v>
      </c>
      <c r="E7">
        <v>1296</v>
      </c>
      <c r="F7">
        <v>1298</v>
      </c>
      <c r="G7">
        <f t="shared" si="0"/>
        <v>3245000</v>
      </c>
      <c r="H7" s="1">
        <f t="shared" si="1"/>
        <v>-1.5432098765431057E-3</v>
      </c>
    </row>
    <row r="8" spans="1:8" x14ac:dyDescent="0.2">
      <c r="A8" s="3" t="s">
        <v>8</v>
      </c>
      <c r="B8" t="s">
        <v>7</v>
      </c>
      <c r="C8">
        <v>4000</v>
      </c>
      <c r="D8">
        <v>15</v>
      </c>
      <c r="E8">
        <v>1688</v>
      </c>
      <c r="F8">
        <v>1983</v>
      </c>
      <c r="G8">
        <f t="shared" si="0"/>
        <v>4957500</v>
      </c>
      <c r="H8" s="1">
        <f t="shared" si="1"/>
        <v>-0.17476303317535535</v>
      </c>
    </row>
    <row r="9" spans="1:8" x14ac:dyDescent="0.2">
      <c r="A9" s="3" t="s">
        <v>9</v>
      </c>
      <c r="B9" t="s">
        <v>7</v>
      </c>
      <c r="C9">
        <v>4000</v>
      </c>
      <c r="D9">
        <v>15</v>
      </c>
      <c r="E9">
        <v>979</v>
      </c>
      <c r="F9">
        <v>1017</v>
      </c>
      <c r="G9">
        <f t="shared" si="0"/>
        <v>2542500</v>
      </c>
      <c r="H9" s="1">
        <f t="shared" si="1"/>
        <v>-3.8815117466802773E-2</v>
      </c>
    </row>
    <row r="10" spans="1:8" x14ac:dyDescent="0.2">
      <c r="A10" s="3" t="s">
        <v>10</v>
      </c>
      <c r="B10" t="s">
        <v>7</v>
      </c>
      <c r="C10">
        <v>4000</v>
      </c>
      <c r="D10">
        <v>15</v>
      </c>
      <c r="E10">
        <v>1661</v>
      </c>
      <c r="F10">
        <v>1792</v>
      </c>
      <c r="G10">
        <f t="shared" si="0"/>
        <v>4480000</v>
      </c>
      <c r="H10" s="1">
        <f t="shared" si="1"/>
        <v>-7.8868151715833834E-2</v>
      </c>
    </row>
    <row r="11" spans="1:8" x14ac:dyDescent="0.2">
      <c r="A11" s="3" t="s">
        <v>34</v>
      </c>
      <c r="B11" t="s">
        <v>7</v>
      </c>
      <c r="C11">
        <v>4000</v>
      </c>
      <c r="D11">
        <v>15</v>
      </c>
      <c r="E11">
        <v>1340</v>
      </c>
      <c r="F11">
        <v>1330</v>
      </c>
      <c r="G11">
        <f t="shared" si="0"/>
        <v>3325000</v>
      </c>
      <c r="H11" s="1">
        <f t="shared" si="1"/>
        <v>7.4626865671642006E-3</v>
      </c>
    </row>
    <row r="12" spans="1:8" x14ac:dyDescent="0.2">
      <c r="A12" s="3" t="s">
        <v>6</v>
      </c>
      <c r="B12" t="s">
        <v>7</v>
      </c>
      <c r="C12">
        <v>20000</v>
      </c>
      <c r="D12">
        <v>15</v>
      </c>
      <c r="E12">
        <v>1296</v>
      </c>
      <c r="F12">
        <v>1248</v>
      </c>
      <c r="G12">
        <f t="shared" si="0"/>
        <v>3120000</v>
      </c>
      <c r="H12" s="1">
        <f t="shared" si="1"/>
        <v>3.703703703703709E-2</v>
      </c>
    </row>
    <row r="13" spans="1:8" x14ac:dyDescent="0.2">
      <c r="A13" s="3" t="s">
        <v>8</v>
      </c>
      <c r="B13" t="s">
        <v>7</v>
      </c>
      <c r="C13">
        <v>20000</v>
      </c>
      <c r="D13">
        <v>15</v>
      </c>
      <c r="E13">
        <v>1688</v>
      </c>
      <c r="F13">
        <v>2156</v>
      </c>
      <c r="G13">
        <f t="shared" si="0"/>
        <v>5390000</v>
      </c>
      <c r="H13" s="1">
        <f t="shared" si="1"/>
        <v>-0.27725118483412325</v>
      </c>
    </row>
    <row r="14" spans="1:8" x14ac:dyDescent="0.2">
      <c r="A14" s="3" t="s">
        <v>9</v>
      </c>
      <c r="B14" t="s">
        <v>7</v>
      </c>
      <c r="C14">
        <v>20000</v>
      </c>
      <c r="D14">
        <v>15</v>
      </c>
      <c r="E14">
        <v>979</v>
      </c>
      <c r="F14">
        <v>1102</v>
      </c>
      <c r="G14">
        <f t="shared" si="0"/>
        <v>2755000</v>
      </c>
      <c r="H14" s="1">
        <f t="shared" si="1"/>
        <v>-0.12563840653728287</v>
      </c>
    </row>
    <row r="15" spans="1:8" x14ac:dyDescent="0.2">
      <c r="A15" s="3" t="s">
        <v>10</v>
      </c>
      <c r="B15" t="s">
        <v>7</v>
      </c>
      <c r="C15">
        <v>20000</v>
      </c>
      <c r="D15">
        <v>15</v>
      </c>
      <c r="E15">
        <v>1661</v>
      </c>
      <c r="F15">
        <v>1544</v>
      </c>
      <c r="G15">
        <f t="shared" si="0"/>
        <v>3860000</v>
      </c>
      <c r="H15" s="1">
        <f t="shared" si="1"/>
        <v>7.0439494280553849E-2</v>
      </c>
    </row>
    <row r="16" spans="1:8" x14ac:dyDescent="0.2">
      <c r="A16" s="3" t="s">
        <v>34</v>
      </c>
      <c r="B16" t="s">
        <v>7</v>
      </c>
      <c r="C16">
        <v>20000</v>
      </c>
      <c r="D16">
        <v>15</v>
      </c>
      <c r="E16">
        <v>1340</v>
      </c>
      <c r="F16">
        <v>1329</v>
      </c>
      <c r="G16">
        <f t="shared" si="0"/>
        <v>3322500</v>
      </c>
      <c r="H16" s="1">
        <f t="shared" si="1"/>
        <v>8.208955223880543E-3</v>
      </c>
    </row>
    <row r="17" spans="1:8" x14ac:dyDescent="0.2">
      <c r="A17" s="3" t="s">
        <v>6</v>
      </c>
      <c r="B17" t="s">
        <v>7</v>
      </c>
      <c r="C17">
        <v>40000</v>
      </c>
      <c r="D17">
        <v>15</v>
      </c>
      <c r="E17">
        <v>1296</v>
      </c>
      <c r="F17">
        <v>1348</v>
      </c>
      <c r="G17">
        <f t="shared" si="0"/>
        <v>3370000</v>
      </c>
      <c r="H17" s="1">
        <f t="shared" si="1"/>
        <v>-4.0123456790123413E-2</v>
      </c>
    </row>
    <row r="18" spans="1:8" x14ac:dyDescent="0.2">
      <c r="A18" s="3" t="s">
        <v>8</v>
      </c>
      <c r="B18" t="s">
        <v>7</v>
      </c>
      <c r="C18">
        <v>40000</v>
      </c>
      <c r="D18">
        <v>15</v>
      </c>
      <c r="E18">
        <v>1688</v>
      </c>
      <c r="F18">
        <v>1886</v>
      </c>
      <c r="G18">
        <f t="shared" si="0"/>
        <v>4715000</v>
      </c>
      <c r="H18" s="1">
        <f t="shared" si="1"/>
        <v>-0.11729857819905209</v>
      </c>
    </row>
    <row r="19" spans="1:8" x14ac:dyDescent="0.2">
      <c r="A19" s="3" t="s">
        <v>9</v>
      </c>
      <c r="B19" t="s">
        <v>7</v>
      </c>
      <c r="C19">
        <v>40000</v>
      </c>
      <c r="D19">
        <v>15</v>
      </c>
      <c r="E19">
        <v>979</v>
      </c>
      <c r="F19">
        <v>1084</v>
      </c>
      <c r="G19">
        <f t="shared" si="0"/>
        <v>2710000</v>
      </c>
      <c r="H19" s="1">
        <f t="shared" si="1"/>
        <v>-0.10725229826353422</v>
      </c>
    </row>
    <row r="20" spans="1:8" x14ac:dyDescent="0.2">
      <c r="A20" s="3" t="s">
        <v>10</v>
      </c>
      <c r="B20" t="s">
        <v>7</v>
      </c>
      <c r="C20">
        <v>40000</v>
      </c>
      <c r="D20">
        <v>15</v>
      </c>
      <c r="E20">
        <v>1661</v>
      </c>
      <c r="F20">
        <v>1607</v>
      </c>
      <c r="G20">
        <f t="shared" si="0"/>
        <v>4017500</v>
      </c>
      <c r="H20" s="1">
        <f t="shared" si="1"/>
        <v>3.2510535821794084E-2</v>
      </c>
    </row>
    <row r="21" spans="1:8" x14ac:dyDescent="0.2">
      <c r="A21" s="3" t="s">
        <v>34</v>
      </c>
      <c r="B21" t="s">
        <v>7</v>
      </c>
      <c r="C21">
        <v>40000</v>
      </c>
      <c r="D21">
        <v>15</v>
      </c>
      <c r="E21">
        <v>1340</v>
      </c>
      <c r="F21">
        <v>1322</v>
      </c>
      <c r="G21">
        <f t="shared" si="0"/>
        <v>3305000</v>
      </c>
      <c r="H21" s="1">
        <f t="shared" si="1"/>
        <v>1.3432835820895495E-2</v>
      </c>
    </row>
    <row r="22" spans="1:8" x14ac:dyDescent="0.2">
      <c r="A22" s="3" t="s">
        <v>6</v>
      </c>
      <c r="B22" t="s">
        <v>7</v>
      </c>
      <c r="C22">
        <v>80000</v>
      </c>
      <c r="D22">
        <v>15</v>
      </c>
      <c r="E22">
        <v>1296</v>
      </c>
      <c r="F22">
        <v>913</v>
      </c>
      <c r="G22">
        <f t="shared" si="0"/>
        <v>2282500</v>
      </c>
      <c r="H22" s="1">
        <f t="shared" si="1"/>
        <v>0.29552469135802473</v>
      </c>
    </row>
    <row r="23" spans="1:8" x14ac:dyDescent="0.2">
      <c r="A23" s="3" t="s">
        <v>8</v>
      </c>
      <c r="B23" t="s">
        <v>7</v>
      </c>
      <c r="C23">
        <v>80000</v>
      </c>
      <c r="D23">
        <v>15</v>
      </c>
      <c r="E23">
        <v>1688</v>
      </c>
      <c r="F23">
        <v>1677</v>
      </c>
      <c r="G23">
        <f t="shared" si="0"/>
        <v>4192500</v>
      </c>
      <c r="H23" s="1">
        <f t="shared" si="1"/>
        <v>6.5165876777251164E-3</v>
      </c>
    </row>
    <row r="24" spans="1:8" x14ac:dyDescent="0.2">
      <c r="A24" s="3" t="s">
        <v>9</v>
      </c>
      <c r="B24" t="s">
        <v>7</v>
      </c>
      <c r="C24">
        <v>80000</v>
      </c>
      <c r="D24">
        <v>15</v>
      </c>
      <c r="E24">
        <v>979</v>
      </c>
      <c r="F24">
        <v>856</v>
      </c>
      <c r="G24">
        <f t="shared" si="0"/>
        <v>2140000</v>
      </c>
      <c r="H24" s="1">
        <f t="shared" si="1"/>
        <v>0.12563840653728298</v>
      </c>
    </row>
    <row r="25" spans="1:8" x14ac:dyDescent="0.2">
      <c r="A25" s="3" t="s">
        <v>10</v>
      </c>
      <c r="B25" t="s">
        <v>7</v>
      </c>
      <c r="C25">
        <v>80000</v>
      </c>
      <c r="D25">
        <v>15</v>
      </c>
      <c r="E25">
        <v>1661</v>
      </c>
      <c r="F25">
        <v>1454</v>
      </c>
      <c r="G25">
        <f t="shared" si="0"/>
        <v>3635000</v>
      </c>
      <c r="H25" s="1">
        <f t="shared" si="1"/>
        <v>0.12462372065021077</v>
      </c>
    </row>
    <row r="26" spans="1:8" x14ac:dyDescent="0.2">
      <c r="A26" s="3" t="s">
        <v>34</v>
      </c>
      <c r="B26" t="s">
        <v>7</v>
      </c>
      <c r="C26">
        <v>80000</v>
      </c>
      <c r="D26">
        <v>15</v>
      </c>
      <c r="E26">
        <v>1340</v>
      </c>
      <c r="F26">
        <v>1287</v>
      </c>
      <c r="G26">
        <f t="shared" si="0"/>
        <v>3217500</v>
      </c>
      <c r="H26" s="1">
        <f t="shared" si="1"/>
        <v>3.9552238805970141E-2</v>
      </c>
    </row>
    <row r="27" spans="1:8" x14ac:dyDescent="0.2">
      <c r="A27" s="3" t="s">
        <v>11</v>
      </c>
      <c r="B27" t="s">
        <v>12</v>
      </c>
      <c r="C27">
        <v>0</v>
      </c>
      <c r="D27">
        <v>15</v>
      </c>
      <c r="E27">
        <v>916</v>
      </c>
      <c r="F27">
        <v>916</v>
      </c>
      <c r="G27">
        <f t="shared" si="0"/>
        <v>2290000</v>
      </c>
      <c r="H27" s="1">
        <f t="shared" si="1"/>
        <v>0</v>
      </c>
    </row>
    <row r="28" spans="1:8" x14ac:dyDescent="0.2">
      <c r="A28" s="3" t="s">
        <v>13</v>
      </c>
      <c r="B28" t="s">
        <v>12</v>
      </c>
      <c r="C28">
        <v>0</v>
      </c>
      <c r="D28">
        <v>15</v>
      </c>
      <c r="E28">
        <v>528</v>
      </c>
      <c r="F28">
        <v>528</v>
      </c>
      <c r="G28">
        <f t="shared" si="0"/>
        <v>1320000</v>
      </c>
      <c r="H28" s="1">
        <f t="shared" si="1"/>
        <v>0</v>
      </c>
    </row>
    <row r="29" spans="1:8" x14ac:dyDescent="0.2">
      <c r="A29" s="3" t="s">
        <v>14</v>
      </c>
      <c r="B29" t="s">
        <v>12</v>
      </c>
      <c r="C29">
        <v>0</v>
      </c>
      <c r="D29">
        <v>15</v>
      </c>
      <c r="E29">
        <v>704</v>
      </c>
      <c r="F29">
        <v>704</v>
      </c>
      <c r="G29">
        <f t="shared" si="0"/>
        <v>1760000</v>
      </c>
      <c r="H29" s="1">
        <f t="shared" si="1"/>
        <v>0</v>
      </c>
    </row>
    <row r="30" spans="1:8" x14ac:dyDescent="0.2">
      <c r="A30" s="3" t="s">
        <v>15</v>
      </c>
      <c r="B30" t="s">
        <v>12</v>
      </c>
      <c r="C30">
        <v>0</v>
      </c>
      <c r="D30">
        <v>15</v>
      </c>
      <c r="E30">
        <v>833</v>
      </c>
      <c r="F30">
        <v>833</v>
      </c>
      <c r="G30">
        <f t="shared" si="0"/>
        <v>2082500</v>
      </c>
      <c r="H30" s="1">
        <f t="shared" si="1"/>
        <v>0</v>
      </c>
    </row>
    <row r="31" spans="1:8" x14ac:dyDescent="0.2">
      <c r="A31" s="3" t="s">
        <v>16</v>
      </c>
      <c r="B31" t="s">
        <v>12</v>
      </c>
      <c r="C31">
        <v>0</v>
      </c>
      <c r="D31">
        <v>15</v>
      </c>
      <c r="E31">
        <v>230</v>
      </c>
      <c r="F31">
        <v>230</v>
      </c>
      <c r="G31">
        <f t="shared" si="0"/>
        <v>575000</v>
      </c>
      <c r="H31" s="1">
        <f t="shared" si="1"/>
        <v>0</v>
      </c>
    </row>
    <row r="32" spans="1:8" x14ac:dyDescent="0.2">
      <c r="A32" s="3" t="s">
        <v>11</v>
      </c>
      <c r="B32" t="s">
        <v>12</v>
      </c>
      <c r="C32">
        <v>4000</v>
      </c>
      <c r="D32">
        <v>15</v>
      </c>
      <c r="E32">
        <v>916</v>
      </c>
      <c r="F32">
        <v>774</v>
      </c>
      <c r="G32">
        <f t="shared" si="0"/>
        <v>1935000</v>
      </c>
      <c r="H32" s="1">
        <f t="shared" si="1"/>
        <v>0.15502183406113534</v>
      </c>
    </row>
    <row r="33" spans="1:8" x14ac:dyDescent="0.2">
      <c r="A33" s="3" t="s">
        <v>13</v>
      </c>
      <c r="B33" t="s">
        <v>12</v>
      </c>
      <c r="C33">
        <v>4000</v>
      </c>
      <c r="D33">
        <v>15</v>
      </c>
      <c r="E33">
        <v>528</v>
      </c>
      <c r="F33">
        <v>552</v>
      </c>
      <c r="G33">
        <f t="shared" si="0"/>
        <v>1380000</v>
      </c>
      <c r="H33" s="1">
        <f t="shared" si="1"/>
        <v>-4.5454545454545414E-2</v>
      </c>
    </row>
    <row r="34" spans="1:8" x14ac:dyDescent="0.2">
      <c r="A34" s="3" t="s">
        <v>14</v>
      </c>
      <c r="B34" t="s">
        <v>12</v>
      </c>
      <c r="C34">
        <v>4000</v>
      </c>
      <c r="D34">
        <v>15</v>
      </c>
      <c r="E34">
        <v>704</v>
      </c>
      <c r="F34">
        <v>689</v>
      </c>
      <c r="G34">
        <f t="shared" si="0"/>
        <v>1722500</v>
      </c>
      <c r="H34" s="1">
        <f t="shared" si="1"/>
        <v>2.1306818181818232E-2</v>
      </c>
    </row>
    <row r="35" spans="1:8" x14ac:dyDescent="0.2">
      <c r="A35" s="3" t="s">
        <v>15</v>
      </c>
      <c r="B35" t="s">
        <v>12</v>
      </c>
      <c r="C35">
        <v>4000</v>
      </c>
      <c r="D35">
        <v>15</v>
      </c>
      <c r="E35">
        <v>833</v>
      </c>
      <c r="F35">
        <v>900</v>
      </c>
      <c r="G35">
        <f t="shared" si="0"/>
        <v>2250000</v>
      </c>
      <c r="H35" s="1">
        <f t="shared" si="1"/>
        <v>-8.0432172869147722E-2</v>
      </c>
    </row>
    <row r="36" spans="1:8" x14ac:dyDescent="0.2">
      <c r="A36" s="3" t="s">
        <v>16</v>
      </c>
      <c r="B36" t="s">
        <v>12</v>
      </c>
      <c r="C36">
        <v>4000</v>
      </c>
      <c r="D36">
        <v>15</v>
      </c>
      <c r="E36">
        <v>230</v>
      </c>
      <c r="F36">
        <v>215</v>
      </c>
      <c r="G36">
        <f t="shared" si="0"/>
        <v>537500</v>
      </c>
      <c r="H36" s="1">
        <f t="shared" si="1"/>
        <v>6.5217391304347783E-2</v>
      </c>
    </row>
    <row r="37" spans="1:8" x14ac:dyDescent="0.2">
      <c r="A37" s="3" t="s">
        <v>11</v>
      </c>
      <c r="B37" t="s">
        <v>12</v>
      </c>
      <c r="C37">
        <v>20000</v>
      </c>
      <c r="D37">
        <v>15</v>
      </c>
      <c r="E37">
        <v>916</v>
      </c>
      <c r="F37">
        <v>780</v>
      </c>
      <c r="G37">
        <f t="shared" si="0"/>
        <v>1950000</v>
      </c>
      <c r="H37" s="1">
        <f t="shared" si="1"/>
        <v>0.14847161572052403</v>
      </c>
    </row>
    <row r="38" spans="1:8" x14ac:dyDescent="0.2">
      <c r="A38" s="3" t="s">
        <v>13</v>
      </c>
      <c r="B38" t="s">
        <v>12</v>
      </c>
      <c r="C38">
        <v>20000</v>
      </c>
      <c r="D38">
        <v>15</v>
      </c>
      <c r="E38">
        <v>528</v>
      </c>
      <c r="F38">
        <v>561</v>
      </c>
      <c r="G38">
        <f t="shared" si="0"/>
        <v>1402500</v>
      </c>
      <c r="H38" s="1">
        <f t="shared" si="1"/>
        <v>-6.25E-2</v>
      </c>
    </row>
    <row r="39" spans="1:8" x14ac:dyDescent="0.2">
      <c r="A39" s="3" t="s">
        <v>14</v>
      </c>
      <c r="B39" t="s">
        <v>12</v>
      </c>
      <c r="C39">
        <v>20000</v>
      </c>
      <c r="D39">
        <v>15</v>
      </c>
      <c r="E39">
        <v>704</v>
      </c>
      <c r="F39">
        <v>743</v>
      </c>
      <c r="G39">
        <f t="shared" si="0"/>
        <v>1857500</v>
      </c>
      <c r="H39" s="1">
        <f t="shared" si="1"/>
        <v>-5.5397727272727293E-2</v>
      </c>
    </row>
    <row r="40" spans="1:8" x14ac:dyDescent="0.2">
      <c r="A40" s="3" t="s">
        <v>15</v>
      </c>
      <c r="B40" t="s">
        <v>12</v>
      </c>
      <c r="C40">
        <v>20000</v>
      </c>
      <c r="D40">
        <v>15</v>
      </c>
      <c r="E40">
        <v>833</v>
      </c>
      <c r="F40">
        <v>840</v>
      </c>
      <c r="G40">
        <f t="shared" si="0"/>
        <v>2100000</v>
      </c>
      <c r="H40" s="1">
        <f t="shared" si="1"/>
        <v>-8.4033613445377853E-3</v>
      </c>
    </row>
    <row r="41" spans="1:8" x14ac:dyDescent="0.2">
      <c r="A41" s="3" t="s">
        <v>16</v>
      </c>
      <c r="B41" t="s">
        <v>12</v>
      </c>
      <c r="C41">
        <v>20000</v>
      </c>
      <c r="D41">
        <v>15</v>
      </c>
      <c r="E41">
        <v>230</v>
      </c>
      <c r="F41">
        <v>241</v>
      </c>
      <c r="G41">
        <f t="shared" si="0"/>
        <v>602500</v>
      </c>
      <c r="H41" s="1">
        <f t="shared" si="1"/>
        <v>-4.7826086956521685E-2</v>
      </c>
    </row>
    <row r="42" spans="1:8" x14ac:dyDescent="0.2">
      <c r="A42" s="3" t="s">
        <v>11</v>
      </c>
      <c r="B42" t="s">
        <v>12</v>
      </c>
      <c r="C42">
        <v>40000</v>
      </c>
      <c r="D42">
        <v>15</v>
      </c>
      <c r="E42">
        <v>916</v>
      </c>
      <c r="F42">
        <v>799</v>
      </c>
      <c r="G42">
        <f t="shared" si="0"/>
        <v>1997500</v>
      </c>
      <c r="H42" s="1">
        <f t="shared" si="1"/>
        <v>0.12772925764192145</v>
      </c>
    </row>
    <row r="43" spans="1:8" x14ac:dyDescent="0.2">
      <c r="A43" s="3" t="s">
        <v>13</v>
      </c>
      <c r="B43" t="s">
        <v>12</v>
      </c>
      <c r="C43">
        <v>40000</v>
      </c>
      <c r="D43">
        <v>15</v>
      </c>
      <c r="E43">
        <v>528</v>
      </c>
      <c r="F43">
        <v>586</v>
      </c>
      <c r="G43">
        <f t="shared" si="0"/>
        <v>1465000</v>
      </c>
      <c r="H43" s="1">
        <f t="shared" si="1"/>
        <v>-0.10984848484848486</v>
      </c>
    </row>
    <row r="44" spans="1:8" x14ac:dyDescent="0.2">
      <c r="A44" s="3" t="s">
        <v>14</v>
      </c>
      <c r="B44" t="s">
        <v>12</v>
      </c>
      <c r="C44">
        <v>40000</v>
      </c>
      <c r="D44">
        <v>15</v>
      </c>
      <c r="E44">
        <v>704</v>
      </c>
      <c r="F44">
        <v>706</v>
      </c>
      <c r="G44">
        <f t="shared" si="0"/>
        <v>1765000</v>
      </c>
      <c r="H44" s="1">
        <f t="shared" si="1"/>
        <v>-2.8409090909091717E-3</v>
      </c>
    </row>
    <row r="45" spans="1:8" x14ac:dyDescent="0.2">
      <c r="A45" s="3" t="s">
        <v>15</v>
      </c>
      <c r="B45" t="s">
        <v>12</v>
      </c>
      <c r="C45">
        <v>40000</v>
      </c>
      <c r="D45">
        <v>15</v>
      </c>
      <c r="E45">
        <v>833</v>
      </c>
      <c r="F45">
        <v>727</v>
      </c>
      <c r="G45">
        <f t="shared" si="0"/>
        <v>1817500</v>
      </c>
      <c r="H45" s="1">
        <f t="shared" si="1"/>
        <v>0.12725090036014408</v>
      </c>
    </row>
    <row r="46" spans="1:8" x14ac:dyDescent="0.2">
      <c r="A46" s="3" t="s">
        <v>16</v>
      </c>
      <c r="B46" t="s">
        <v>12</v>
      </c>
      <c r="C46">
        <v>40000</v>
      </c>
      <c r="D46">
        <v>15</v>
      </c>
      <c r="E46">
        <v>230</v>
      </c>
      <c r="F46">
        <v>226</v>
      </c>
      <c r="G46">
        <f t="shared" si="0"/>
        <v>565000</v>
      </c>
      <c r="H46" s="1">
        <f t="shared" si="1"/>
        <v>1.7391304347826098E-2</v>
      </c>
    </row>
    <row r="47" spans="1:8" x14ac:dyDescent="0.2">
      <c r="A47" s="3" t="s">
        <v>11</v>
      </c>
      <c r="B47" t="s">
        <v>12</v>
      </c>
      <c r="C47">
        <v>80000</v>
      </c>
      <c r="D47">
        <v>15</v>
      </c>
      <c r="E47">
        <v>916</v>
      </c>
      <c r="F47">
        <v>479</v>
      </c>
      <c r="G47">
        <f t="shared" si="0"/>
        <v>1197500</v>
      </c>
      <c r="H47" s="1">
        <f t="shared" si="1"/>
        <v>0.47707423580786024</v>
      </c>
    </row>
    <row r="48" spans="1:8" x14ac:dyDescent="0.2">
      <c r="A48" s="3" t="s">
        <v>13</v>
      </c>
      <c r="B48" t="s">
        <v>12</v>
      </c>
      <c r="C48">
        <v>80000</v>
      </c>
      <c r="D48">
        <v>15</v>
      </c>
      <c r="E48">
        <v>528</v>
      </c>
      <c r="F48">
        <v>383</v>
      </c>
      <c r="G48">
        <f t="shared" si="0"/>
        <v>957500</v>
      </c>
      <c r="H48" s="1">
        <f t="shared" si="1"/>
        <v>0.27462121212121215</v>
      </c>
    </row>
    <row r="49" spans="1:8" x14ac:dyDescent="0.2">
      <c r="A49" s="3" t="s">
        <v>14</v>
      </c>
      <c r="B49" t="s">
        <v>12</v>
      </c>
      <c r="C49">
        <v>80000</v>
      </c>
      <c r="D49">
        <v>15</v>
      </c>
      <c r="E49">
        <v>704</v>
      </c>
      <c r="F49">
        <v>422</v>
      </c>
      <c r="G49">
        <f t="shared" si="0"/>
        <v>1055000</v>
      </c>
      <c r="H49" s="1">
        <f t="shared" si="1"/>
        <v>0.40056818181818177</v>
      </c>
    </row>
    <row r="50" spans="1:8" x14ac:dyDescent="0.2">
      <c r="A50" s="3" t="s">
        <v>15</v>
      </c>
      <c r="B50" t="s">
        <v>12</v>
      </c>
      <c r="C50">
        <v>80000</v>
      </c>
      <c r="D50">
        <v>15</v>
      </c>
      <c r="E50">
        <v>833</v>
      </c>
      <c r="F50">
        <v>610</v>
      </c>
      <c r="G50">
        <f t="shared" si="0"/>
        <v>1525000</v>
      </c>
      <c r="H50" s="1">
        <f t="shared" si="1"/>
        <v>0.26770708283313327</v>
      </c>
    </row>
    <row r="51" spans="1:8" x14ac:dyDescent="0.2">
      <c r="A51" s="3" t="s">
        <v>16</v>
      </c>
      <c r="B51" t="s">
        <v>12</v>
      </c>
      <c r="C51">
        <v>80000</v>
      </c>
      <c r="D51">
        <v>15</v>
      </c>
      <c r="E51">
        <v>230</v>
      </c>
      <c r="F51" s="4">
        <v>190</v>
      </c>
      <c r="G51">
        <f t="shared" si="0"/>
        <v>475000</v>
      </c>
      <c r="H51" s="1">
        <f t="shared" si="1"/>
        <v>0.17391304347826086</v>
      </c>
    </row>
    <row r="52" spans="1:8" x14ac:dyDescent="0.2">
      <c r="A52" s="3" t="s">
        <v>17</v>
      </c>
      <c r="B52" t="s">
        <v>18</v>
      </c>
      <c r="C52">
        <v>0</v>
      </c>
      <c r="D52">
        <v>15</v>
      </c>
      <c r="E52" s="4">
        <v>1558</v>
      </c>
      <c r="F52" s="4">
        <v>1558</v>
      </c>
      <c r="G52">
        <f t="shared" si="0"/>
        <v>3895000</v>
      </c>
      <c r="H52" s="1">
        <f t="shared" si="1"/>
        <v>0</v>
      </c>
    </row>
    <row r="53" spans="1:8" x14ac:dyDescent="0.2">
      <c r="A53" s="3" t="s">
        <v>19</v>
      </c>
      <c r="B53" t="s">
        <v>18</v>
      </c>
      <c r="C53">
        <v>0</v>
      </c>
      <c r="D53">
        <v>15</v>
      </c>
      <c r="E53" s="4">
        <v>1100</v>
      </c>
      <c r="F53" s="4">
        <v>1100</v>
      </c>
      <c r="G53">
        <f t="shared" si="0"/>
        <v>2750000</v>
      </c>
      <c r="H53" s="1">
        <f t="shared" si="1"/>
        <v>0</v>
      </c>
    </row>
    <row r="54" spans="1:8" x14ac:dyDescent="0.2">
      <c r="A54" s="3" t="s">
        <v>20</v>
      </c>
      <c r="B54" t="s">
        <v>18</v>
      </c>
      <c r="C54">
        <v>0</v>
      </c>
      <c r="D54">
        <v>15</v>
      </c>
      <c r="E54" s="4">
        <v>1803</v>
      </c>
      <c r="F54" s="4">
        <v>1803</v>
      </c>
      <c r="G54">
        <f t="shared" si="0"/>
        <v>4507500</v>
      </c>
      <c r="H54" s="1">
        <f t="shared" si="1"/>
        <v>0</v>
      </c>
    </row>
    <row r="55" spans="1:8" x14ac:dyDescent="0.2">
      <c r="A55" s="3" t="s">
        <v>21</v>
      </c>
      <c r="B55" t="s">
        <v>18</v>
      </c>
      <c r="C55">
        <v>0</v>
      </c>
      <c r="D55">
        <v>15</v>
      </c>
      <c r="E55" s="4">
        <v>1922</v>
      </c>
      <c r="F55" s="4">
        <v>1922</v>
      </c>
      <c r="G55">
        <f t="shared" si="0"/>
        <v>4805000</v>
      </c>
      <c r="H55" s="1">
        <f t="shared" si="1"/>
        <v>0</v>
      </c>
    </row>
    <row r="56" spans="1:8" x14ac:dyDescent="0.2">
      <c r="A56" s="3" t="s">
        <v>22</v>
      </c>
      <c r="B56" t="s">
        <v>18</v>
      </c>
      <c r="C56">
        <v>0</v>
      </c>
      <c r="D56">
        <v>15</v>
      </c>
      <c r="E56" s="4">
        <v>2053</v>
      </c>
      <c r="F56" s="4">
        <v>2053</v>
      </c>
      <c r="G56">
        <f t="shared" si="0"/>
        <v>5132500</v>
      </c>
      <c r="H56" s="1">
        <f t="shared" si="1"/>
        <v>0</v>
      </c>
    </row>
    <row r="57" spans="1:8" x14ac:dyDescent="0.2">
      <c r="A57" s="3" t="s">
        <v>17</v>
      </c>
      <c r="B57" t="s">
        <v>18</v>
      </c>
      <c r="C57">
        <v>4000</v>
      </c>
      <c r="D57">
        <v>15</v>
      </c>
      <c r="E57" s="4">
        <v>1558</v>
      </c>
      <c r="F57" s="4">
        <v>1893</v>
      </c>
      <c r="G57">
        <f t="shared" si="0"/>
        <v>4732500</v>
      </c>
      <c r="H57" s="1">
        <f t="shared" si="1"/>
        <v>-0.21501925545571243</v>
      </c>
    </row>
    <row r="58" spans="1:8" x14ac:dyDescent="0.2">
      <c r="A58" s="3" t="s">
        <v>19</v>
      </c>
      <c r="B58" t="s">
        <v>18</v>
      </c>
      <c r="C58">
        <v>4000</v>
      </c>
      <c r="D58">
        <v>15</v>
      </c>
      <c r="E58" s="4">
        <v>1100</v>
      </c>
      <c r="F58" s="4">
        <v>1060</v>
      </c>
      <c r="G58">
        <f t="shared" si="0"/>
        <v>2650000</v>
      </c>
      <c r="H58" s="1">
        <f t="shared" si="1"/>
        <v>3.6363636363636376E-2</v>
      </c>
    </row>
    <row r="59" spans="1:8" x14ac:dyDescent="0.2">
      <c r="A59" s="3" t="s">
        <v>20</v>
      </c>
      <c r="B59" t="s">
        <v>18</v>
      </c>
      <c r="C59">
        <v>4000</v>
      </c>
      <c r="D59">
        <v>15</v>
      </c>
      <c r="E59" s="4">
        <v>1803</v>
      </c>
      <c r="F59" s="4">
        <v>1876</v>
      </c>
      <c r="G59">
        <f t="shared" si="0"/>
        <v>4690000</v>
      </c>
      <c r="H59" s="1">
        <f t="shared" si="1"/>
        <v>-4.0488075429839121E-2</v>
      </c>
    </row>
    <row r="60" spans="1:8" x14ac:dyDescent="0.2">
      <c r="A60" s="3" t="s">
        <v>21</v>
      </c>
      <c r="B60" t="s">
        <v>18</v>
      </c>
      <c r="C60">
        <v>4000</v>
      </c>
      <c r="D60">
        <v>15</v>
      </c>
      <c r="E60" s="4">
        <v>1922</v>
      </c>
      <c r="F60" s="4">
        <v>1794</v>
      </c>
      <c r="G60">
        <f t="shared" si="0"/>
        <v>4485000</v>
      </c>
      <c r="H60" s="1">
        <f t="shared" si="1"/>
        <v>6.6597294484911584E-2</v>
      </c>
    </row>
    <row r="61" spans="1:8" x14ac:dyDescent="0.2">
      <c r="A61" s="3" t="s">
        <v>22</v>
      </c>
      <c r="B61" t="s">
        <v>18</v>
      </c>
      <c r="C61">
        <v>4000</v>
      </c>
      <c r="D61">
        <v>15</v>
      </c>
      <c r="E61" s="4">
        <v>2053</v>
      </c>
      <c r="F61" s="4">
        <v>2320</v>
      </c>
      <c r="G61">
        <f t="shared" si="0"/>
        <v>5800000</v>
      </c>
      <c r="H61" s="1">
        <f t="shared" si="1"/>
        <v>-0.13005358012664403</v>
      </c>
    </row>
    <row r="62" spans="1:8" x14ac:dyDescent="0.2">
      <c r="A62" s="3" t="s">
        <v>17</v>
      </c>
      <c r="B62" t="s">
        <v>18</v>
      </c>
      <c r="C62">
        <v>20000</v>
      </c>
      <c r="D62">
        <v>15</v>
      </c>
      <c r="E62" s="4">
        <v>1558</v>
      </c>
      <c r="F62" s="4">
        <v>1513</v>
      </c>
      <c r="G62">
        <f t="shared" si="0"/>
        <v>3782500</v>
      </c>
      <c r="H62" s="1">
        <f t="shared" si="1"/>
        <v>2.8883183568677806E-2</v>
      </c>
    </row>
    <row r="63" spans="1:8" x14ac:dyDescent="0.2">
      <c r="A63" s="3" t="s">
        <v>19</v>
      </c>
      <c r="B63" t="s">
        <v>18</v>
      </c>
      <c r="C63">
        <v>20000</v>
      </c>
      <c r="D63">
        <v>15</v>
      </c>
      <c r="E63" s="4">
        <v>1100</v>
      </c>
      <c r="F63" s="4">
        <v>996</v>
      </c>
      <c r="G63">
        <f t="shared" si="0"/>
        <v>2490000</v>
      </c>
      <c r="H63" s="1">
        <f t="shared" si="1"/>
        <v>9.4545454545454599E-2</v>
      </c>
    </row>
    <row r="64" spans="1:8" x14ac:dyDescent="0.2">
      <c r="A64" s="3" t="s">
        <v>20</v>
      </c>
      <c r="B64" t="s">
        <v>18</v>
      </c>
      <c r="C64">
        <v>20000</v>
      </c>
      <c r="D64">
        <v>15</v>
      </c>
      <c r="E64" s="4">
        <v>1803</v>
      </c>
      <c r="F64" s="4">
        <v>1748</v>
      </c>
      <c r="G64">
        <f t="shared" si="0"/>
        <v>4370000</v>
      </c>
      <c r="H64" s="1">
        <f t="shared" si="1"/>
        <v>3.0504714364947283E-2</v>
      </c>
    </row>
    <row r="65" spans="1:8" x14ac:dyDescent="0.2">
      <c r="A65" s="3" t="s">
        <v>21</v>
      </c>
      <c r="B65" t="s">
        <v>18</v>
      </c>
      <c r="C65">
        <v>20000</v>
      </c>
      <c r="D65">
        <v>15</v>
      </c>
      <c r="E65" s="4">
        <v>1922</v>
      </c>
      <c r="F65" s="4">
        <v>2178</v>
      </c>
      <c r="G65">
        <f t="shared" si="0"/>
        <v>5445000</v>
      </c>
      <c r="H65" s="1">
        <f t="shared" si="1"/>
        <v>-0.13319458896982317</v>
      </c>
    </row>
    <row r="66" spans="1:8" x14ac:dyDescent="0.2">
      <c r="A66" s="3" t="s">
        <v>22</v>
      </c>
      <c r="B66" t="s">
        <v>18</v>
      </c>
      <c r="C66">
        <v>20000</v>
      </c>
      <c r="D66">
        <v>15</v>
      </c>
      <c r="E66" s="4">
        <v>2053</v>
      </c>
      <c r="F66" s="4">
        <v>1954</v>
      </c>
      <c r="G66">
        <f t="shared" ref="G66:G129" si="2">(F66/4)*10000</f>
        <v>4885000</v>
      </c>
      <c r="H66" s="1">
        <f t="shared" ref="H66:H129" si="3">1-(F66/E66)</f>
        <v>4.8222113979542125E-2</v>
      </c>
    </row>
    <row r="67" spans="1:8" x14ac:dyDescent="0.2">
      <c r="A67" s="3" t="s">
        <v>17</v>
      </c>
      <c r="B67" t="s">
        <v>18</v>
      </c>
      <c r="C67">
        <v>40000</v>
      </c>
      <c r="D67">
        <v>15</v>
      </c>
      <c r="E67" s="4">
        <v>1558</v>
      </c>
      <c r="F67" s="4">
        <v>1530</v>
      </c>
      <c r="G67">
        <f t="shared" si="2"/>
        <v>3825000</v>
      </c>
      <c r="H67" s="1">
        <f t="shared" si="3"/>
        <v>1.797175866495504E-2</v>
      </c>
    </row>
    <row r="68" spans="1:8" x14ac:dyDescent="0.2">
      <c r="A68" s="3" t="s">
        <v>19</v>
      </c>
      <c r="B68" t="s">
        <v>18</v>
      </c>
      <c r="C68">
        <v>40000</v>
      </c>
      <c r="D68">
        <v>15</v>
      </c>
      <c r="E68" s="4">
        <v>1100</v>
      </c>
      <c r="F68" s="4">
        <v>948</v>
      </c>
      <c r="G68">
        <f t="shared" si="2"/>
        <v>2370000</v>
      </c>
      <c r="H68" s="1">
        <f t="shared" si="3"/>
        <v>0.13818181818181818</v>
      </c>
    </row>
    <row r="69" spans="1:8" x14ac:dyDescent="0.2">
      <c r="A69" s="3" t="s">
        <v>20</v>
      </c>
      <c r="B69" t="s">
        <v>18</v>
      </c>
      <c r="C69">
        <v>40000</v>
      </c>
      <c r="D69">
        <v>15</v>
      </c>
      <c r="E69" s="4">
        <v>1803</v>
      </c>
      <c r="F69" s="4">
        <v>1655</v>
      </c>
      <c r="G69">
        <f t="shared" si="2"/>
        <v>4137500</v>
      </c>
      <c r="H69" s="1">
        <f t="shared" si="3"/>
        <v>8.2085413200221891E-2</v>
      </c>
    </row>
    <row r="70" spans="1:8" x14ac:dyDescent="0.2">
      <c r="A70" s="3" t="s">
        <v>21</v>
      </c>
      <c r="B70" t="s">
        <v>18</v>
      </c>
      <c r="C70">
        <v>40000</v>
      </c>
      <c r="D70">
        <v>15</v>
      </c>
      <c r="E70" s="4">
        <v>1922</v>
      </c>
      <c r="F70" s="4">
        <v>1959</v>
      </c>
      <c r="G70">
        <f t="shared" si="2"/>
        <v>4897500</v>
      </c>
      <c r="H70" s="1">
        <f t="shared" si="3"/>
        <v>-1.9250780437044757E-2</v>
      </c>
    </row>
    <row r="71" spans="1:8" x14ac:dyDescent="0.2">
      <c r="A71" s="3" t="s">
        <v>22</v>
      </c>
      <c r="B71" t="s">
        <v>18</v>
      </c>
      <c r="C71">
        <v>40000</v>
      </c>
      <c r="D71">
        <v>15</v>
      </c>
      <c r="E71" s="4">
        <v>2053</v>
      </c>
      <c r="F71" s="4">
        <v>1875</v>
      </c>
      <c r="G71">
        <f t="shared" si="2"/>
        <v>4687500</v>
      </c>
      <c r="H71" s="1">
        <f t="shared" si="3"/>
        <v>8.6702386751095983E-2</v>
      </c>
    </row>
    <row r="72" spans="1:8" x14ac:dyDescent="0.2">
      <c r="A72" s="3" t="s">
        <v>17</v>
      </c>
      <c r="B72" t="s">
        <v>18</v>
      </c>
      <c r="C72">
        <v>80000</v>
      </c>
      <c r="D72">
        <v>15</v>
      </c>
      <c r="E72" s="4">
        <v>1558</v>
      </c>
      <c r="F72" s="4">
        <v>1467</v>
      </c>
      <c r="G72">
        <f t="shared" si="2"/>
        <v>3667500</v>
      </c>
      <c r="H72" s="1">
        <f t="shared" si="3"/>
        <v>5.840821566110399E-2</v>
      </c>
    </row>
    <row r="73" spans="1:8" x14ac:dyDescent="0.2">
      <c r="A73" s="3" t="s">
        <v>19</v>
      </c>
      <c r="B73" t="s">
        <v>18</v>
      </c>
      <c r="C73">
        <v>80000</v>
      </c>
      <c r="D73">
        <v>15</v>
      </c>
      <c r="E73" s="4">
        <v>1100</v>
      </c>
      <c r="F73" s="4">
        <v>983</v>
      </c>
      <c r="G73">
        <f t="shared" si="2"/>
        <v>2457500</v>
      </c>
      <c r="H73" s="1">
        <f t="shared" si="3"/>
        <v>0.10636363636363633</v>
      </c>
    </row>
    <row r="74" spans="1:8" x14ac:dyDescent="0.2">
      <c r="A74" s="3" t="s">
        <v>20</v>
      </c>
      <c r="B74" t="s">
        <v>18</v>
      </c>
      <c r="C74">
        <v>80000</v>
      </c>
      <c r="D74">
        <v>15</v>
      </c>
      <c r="E74" s="4">
        <v>1803</v>
      </c>
      <c r="F74" s="4">
        <v>1024</v>
      </c>
      <c r="G74">
        <f t="shared" si="2"/>
        <v>2560000</v>
      </c>
      <c r="H74" s="1">
        <f t="shared" si="3"/>
        <v>0.43205768164170821</v>
      </c>
    </row>
    <row r="75" spans="1:8" x14ac:dyDescent="0.2">
      <c r="A75" s="3" t="s">
        <v>21</v>
      </c>
      <c r="B75" t="s">
        <v>18</v>
      </c>
      <c r="C75">
        <v>80000</v>
      </c>
      <c r="D75">
        <v>15</v>
      </c>
      <c r="E75" s="4">
        <v>1922</v>
      </c>
      <c r="F75" s="4">
        <v>1678</v>
      </c>
      <c r="G75">
        <f t="shared" si="2"/>
        <v>4195000</v>
      </c>
      <c r="H75" s="1">
        <f t="shared" si="3"/>
        <v>0.12695109261186266</v>
      </c>
    </row>
    <row r="76" spans="1:8" x14ac:dyDescent="0.2">
      <c r="A76" s="3" t="s">
        <v>22</v>
      </c>
      <c r="B76" t="s">
        <v>18</v>
      </c>
      <c r="C76">
        <v>80000</v>
      </c>
      <c r="D76">
        <v>15</v>
      </c>
      <c r="E76" s="4">
        <v>2053</v>
      </c>
      <c r="F76" s="4">
        <v>1543</v>
      </c>
      <c r="G76">
        <f t="shared" si="2"/>
        <v>3857500</v>
      </c>
      <c r="H76" s="1">
        <f t="shared" si="3"/>
        <v>0.24841695080370185</v>
      </c>
    </row>
    <row r="77" spans="1:8" x14ac:dyDescent="0.2">
      <c r="A77" t="s">
        <v>23</v>
      </c>
      <c r="B77" t="s">
        <v>35</v>
      </c>
      <c r="C77">
        <v>0</v>
      </c>
      <c r="D77">
        <v>15</v>
      </c>
      <c r="E77">
        <v>4852</v>
      </c>
      <c r="F77">
        <v>4852</v>
      </c>
      <c r="G77">
        <f t="shared" si="2"/>
        <v>12130000</v>
      </c>
      <c r="H77" s="1">
        <f t="shared" si="3"/>
        <v>0</v>
      </c>
    </row>
    <row r="78" spans="1:8" x14ac:dyDescent="0.2">
      <c r="A78" t="s">
        <v>24</v>
      </c>
      <c r="B78" t="s">
        <v>35</v>
      </c>
      <c r="C78">
        <v>0</v>
      </c>
      <c r="D78">
        <v>15</v>
      </c>
      <c r="E78">
        <v>1828</v>
      </c>
      <c r="F78">
        <v>1828</v>
      </c>
      <c r="G78">
        <f t="shared" si="2"/>
        <v>4570000</v>
      </c>
      <c r="H78" s="1">
        <f t="shared" si="3"/>
        <v>0</v>
      </c>
    </row>
    <row r="79" spans="1:8" x14ac:dyDescent="0.2">
      <c r="A79" t="s">
        <v>25</v>
      </c>
      <c r="B79" t="s">
        <v>35</v>
      </c>
      <c r="C79">
        <v>0</v>
      </c>
      <c r="D79">
        <v>15</v>
      </c>
      <c r="E79">
        <v>2630</v>
      </c>
      <c r="F79">
        <v>2630</v>
      </c>
      <c r="G79">
        <f t="shared" si="2"/>
        <v>6575000</v>
      </c>
      <c r="H79" s="1">
        <f t="shared" si="3"/>
        <v>0</v>
      </c>
    </row>
    <row r="80" spans="1:8" x14ac:dyDescent="0.2">
      <c r="A80" t="s">
        <v>26</v>
      </c>
      <c r="B80" t="s">
        <v>35</v>
      </c>
      <c r="C80">
        <v>0</v>
      </c>
      <c r="D80">
        <v>15</v>
      </c>
      <c r="E80">
        <v>2435</v>
      </c>
      <c r="F80">
        <v>2435</v>
      </c>
      <c r="G80">
        <f t="shared" si="2"/>
        <v>6087500</v>
      </c>
      <c r="H80" s="1">
        <f t="shared" si="3"/>
        <v>0</v>
      </c>
    </row>
    <row r="81" spans="1:8" x14ac:dyDescent="0.2">
      <c r="A81" t="s">
        <v>27</v>
      </c>
      <c r="B81" t="s">
        <v>35</v>
      </c>
      <c r="C81">
        <v>0</v>
      </c>
      <c r="D81">
        <v>15</v>
      </c>
      <c r="E81">
        <v>2791</v>
      </c>
      <c r="F81">
        <v>2791</v>
      </c>
      <c r="G81">
        <f t="shared" si="2"/>
        <v>6977500</v>
      </c>
      <c r="H81" s="1">
        <f t="shared" si="3"/>
        <v>0</v>
      </c>
    </row>
    <row r="82" spans="1:8" x14ac:dyDescent="0.2">
      <c r="A82" s="3" t="s">
        <v>23</v>
      </c>
      <c r="B82" t="s">
        <v>35</v>
      </c>
      <c r="C82">
        <v>4000</v>
      </c>
      <c r="D82">
        <v>15</v>
      </c>
      <c r="E82">
        <v>4852</v>
      </c>
      <c r="F82">
        <v>5036</v>
      </c>
      <c r="G82">
        <f t="shared" si="2"/>
        <v>12590000</v>
      </c>
      <c r="H82" s="1">
        <f t="shared" si="3"/>
        <v>-3.792250618301729E-2</v>
      </c>
    </row>
    <row r="83" spans="1:8" x14ac:dyDescent="0.2">
      <c r="A83" s="3" t="s">
        <v>24</v>
      </c>
      <c r="B83" t="s">
        <v>35</v>
      </c>
      <c r="C83">
        <v>4000</v>
      </c>
      <c r="D83">
        <v>15</v>
      </c>
      <c r="E83">
        <v>1828</v>
      </c>
      <c r="F83">
        <v>2103</v>
      </c>
      <c r="G83">
        <f t="shared" si="2"/>
        <v>5257500</v>
      </c>
      <c r="H83" s="1">
        <f t="shared" si="3"/>
        <v>-0.15043763676148791</v>
      </c>
    </row>
    <row r="84" spans="1:8" x14ac:dyDescent="0.2">
      <c r="A84" s="3" t="s">
        <v>25</v>
      </c>
      <c r="B84" t="s">
        <v>35</v>
      </c>
      <c r="C84">
        <v>4000</v>
      </c>
      <c r="D84">
        <v>15</v>
      </c>
      <c r="E84">
        <v>2630</v>
      </c>
      <c r="F84">
        <v>2216</v>
      </c>
      <c r="G84">
        <f t="shared" si="2"/>
        <v>5540000</v>
      </c>
      <c r="H84" s="1">
        <f t="shared" si="3"/>
        <v>0.15741444866920151</v>
      </c>
    </row>
    <row r="85" spans="1:8" x14ac:dyDescent="0.2">
      <c r="A85" s="3" t="s">
        <v>26</v>
      </c>
      <c r="B85" t="s">
        <v>35</v>
      </c>
      <c r="C85">
        <v>4000</v>
      </c>
      <c r="D85">
        <v>15</v>
      </c>
      <c r="E85">
        <v>2435</v>
      </c>
      <c r="F85">
        <v>2590</v>
      </c>
      <c r="G85">
        <f t="shared" si="2"/>
        <v>6475000</v>
      </c>
      <c r="H85" s="1">
        <f t="shared" si="3"/>
        <v>-6.3655030800821466E-2</v>
      </c>
    </row>
    <row r="86" spans="1:8" x14ac:dyDescent="0.2">
      <c r="A86" s="3" t="s">
        <v>27</v>
      </c>
      <c r="B86" t="s">
        <v>35</v>
      </c>
      <c r="C86">
        <v>4000</v>
      </c>
      <c r="D86">
        <v>15</v>
      </c>
      <c r="E86">
        <v>2791</v>
      </c>
      <c r="F86">
        <v>2710</v>
      </c>
      <c r="G86">
        <f t="shared" si="2"/>
        <v>6775000</v>
      </c>
      <c r="H86" s="1">
        <f t="shared" si="3"/>
        <v>2.9021855965603693E-2</v>
      </c>
    </row>
    <row r="87" spans="1:8" x14ac:dyDescent="0.2">
      <c r="A87" s="3" t="s">
        <v>23</v>
      </c>
      <c r="B87" t="s">
        <v>35</v>
      </c>
      <c r="C87">
        <v>20000</v>
      </c>
      <c r="D87">
        <v>15</v>
      </c>
      <c r="E87">
        <v>4852</v>
      </c>
      <c r="F87">
        <v>4549</v>
      </c>
      <c r="G87">
        <f t="shared" si="2"/>
        <v>11372500</v>
      </c>
      <c r="H87" s="1">
        <f t="shared" si="3"/>
        <v>6.2448474855729574E-2</v>
      </c>
    </row>
    <row r="88" spans="1:8" x14ac:dyDescent="0.2">
      <c r="A88" s="3" t="s">
        <v>24</v>
      </c>
      <c r="B88" t="s">
        <v>35</v>
      </c>
      <c r="C88">
        <v>20000</v>
      </c>
      <c r="D88">
        <v>15</v>
      </c>
      <c r="E88">
        <v>1828</v>
      </c>
      <c r="F88">
        <v>1883</v>
      </c>
      <c r="G88">
        <f t="shared" si="2"/>
        <v>4707500</v>
      </c>
      <c r="H88" s="1">
        <f t="shared" si="3"/>
        <v>-3.0087527352297583E-2</v>
      </c>
    </row>
    <row r="89" spans="1:8" x14ac:dyDescent="0.2">
      <c r="A89" s="3" t="s">
        <v>25</v>
      </c>
      <c r="B89" t="s">
        <v>35</v>
      </c>
      <c r="C89">
        <v>20000</v>
      </c>
      <c r="D89">
        <v>15</v>
      </c>
      <c r="E89">
        <v>2630</v>
      </c>
      <c r="F89">
        <v>2159</v>
      </c>
      <c r="G89">
        <f t="shared" si="2"/>
        <v>5397500</v>
      </c>
      <c r="H89" s="1">
        <f t="shared" si="3"/>
        <v>0.17908745247148294</v>
      </c>
    </row>
    <row r="90" spans="1:8" x14ac:dyDescent="0.2">
      <c r="A90" s="3" t="s">
        <v>26</v>
      </c>
      <c r="B90" t="s">
        <v>35</v>
      </c>
      <c r="C90">
        <v>20000</v>
      </c>
      <c r="D90">
        <v>15</v>
      </c>
      <c r="E90">
        <v>2435</v>
      </c>
      <c r="F90">
        <v>2565</v>
      </c>
      <c r="G90">
        <f t="shared" si="2"/>
        <v>6412500</v>
      </c>
      <c r="H90" s="1">
        <f t="shared" si="3"/>
        <v>-5.3388090349075989E-2</v>
      </c>
    </row>
    <row r="91" spans="1:8" x14ac:dyDescent="0.2">
      <c r="A91" s="3" t="s">
        <v>27</v>
      </c>
      <c r="B91" t="s">
        <v>35</v>
      </c>
      <c r="C91">
        <v>20000</v>
      </c>
      <c r="D91">
        <v>15</v>
      </c>
      <c r="E91">
        <v>2791</v>
      </c>
      <c r="F91">
        <v>2700</v>
      </c>
      <c r="G91">
        <f t="shared" si="2"/>
        <v>6750000</v>
      </c>
      <c r="H91" s="1">
        <f t="shared" si="3"/>
        <v>3.2604801146542406E-2</v>
      </c>
    </row>
    <row r="92" spans="1:8" x14ac:dyDescent="0.2">
      <c r="A92" s="3" t="s">
        <v>23</v>
      </c>
      <c r="B92" t="s">
        <v>35</v>
      </c>
      <c r="C92">
        <v>40000</v>
      </c>
      <c r="D92">
        <v>15</v>
      </c>
      <c r="E92">
        <v>4852</v>
      </c>
      <c r="F92">
        <v>4686</v>
      </c>
      <c r="G92">
        <f t="shared" si="2"/>
        <v>11715000</v>
      </c>
      <c r="H92" s="1">
        <f t="shared" si="3"/>
        <v>3.4212695795548198E-2</v>
      </c>
    </row>
    <row r="93" spans="1:8" x14ac:dyDescent="0.2">
      <c r="A93" s="3" t="s">
        <v>24</v>
      </c>
      <c r="B93" t="s">
        <v>35</v>
      </c>
      <c r="C93">
        <v>40000</v>
      </c>
      <c r="D93">
        <v>15</v>
      </c>
      <c r="E93">
        <v>1828</v>
      </c>
      <c r="F93">
        <v>1684</v>
      </c>
      <c r="G93">
        <f t="shared" si="2"/>
        <v>4210000</v>
      </c>
      <c r="H93" s="1">
        <f t="shared" si="3"/>
        <v>7.877461706783373E-2</v>
      </c>
    </row>
    <row r="94" spans="1:8" x14ac:dyDescent="0.2">
      <c r="A94" s="3" t="s">
        <v>25</v>
      </c>
      <c r="B94" t="s">
        <v>35</v>
      </c>
      <c r="C94">
        <v>40000</v>
      </c>
      <c r="D94">
        <v>15</v>
      </c>
      <c r="E94">
        <v>2630</v>
      </c>
      <c r="F94">
        <v>2257</v>
      </c>
      <c r="G94">
        <f t="shared" si="2"/>
        <v>5642500</v>
      </c>
      <c r="H94" s="1">
        <f t="shared" si="3"/>
        <v>0.14182509505703422</v>
      </c>
    </row>
    <row r="95" spans="1:8" x14ac:dyDescent="0.2">
      <c r="A95" s="3" t="s">
        <v>26</v>
      </c>
      <c r="B95" t="s">
        <v>35</v>
      </c>
      <c r="C95">
        <v>40000</v>
      </c>
      <c r="D95">
        <v>15</v>
      </c>
      <c r="E95">
        <v>2435</v>
      </c>
      <c r="F95">
        <v>2425</v>
      </c>
      <c r="G95">
        <f t="shared" si="2"/>
        <v>6062500</v>
      </c>
      <c r="H95" s="1">
        <f t="shared" si="3"/>
        <v>4.1067761806981018E-3</v>
      </c>
    </row>
    <row r="96" spans="1:8" x14ac:dyDescent="0.2">
      <c r="A96" s="3" t="s">
        <v>27</v>
      </c>
      <c r="B96" t="s">
        <v>35</v>
      </c>
      <c r="C96">
        <v>40000</v>
      </c>
      <c r="D96">
        <v>15</v>
      </c>
      <c r="E96">
        <v>2791</v>
      </c>
      <c r="F96">
        <v>2483</v>
      </c>
      <c r="G96">
        <f t="shared" si="2"/>
        <v>6207500</v>
      </c>
      <c r="H96" s="1">
        <f t="shared" si="3"/>
        <v>0.11035471157291299</v>
      </c>
    </row>
    <row r="97" spans="1:8" x14ac:dyDescent="0.2">
      <c r="A97" s="3" t="s">
        <v>23</v>
      </c>
      <c r="B97" t="s">
        <v>35</v>
      </c>
      <c r="C97">
        <v>80000</v>
      </c>
      <c r="D97">
        <v>15</v>
      </c>
      <c r="E97">
        <v>4852</v>
      </c>
      <c r="F97">
        <v>4568</v>
      </c>
      <c r="G97">
        <f t="shared" si="2"/>
        <v>11420000</v>
      </c>
      <c r="H97" s="1">
        <f t="shared" si="3"/>
        <v>5.853256389117889E-2</v>
      </c>
    </row>
    <row r="98" spans="1:8" x14ac:dyDescent="0.2">
      <c r="A98" s="3" t="s">
        <v>24</v>
      </c>
      <c r="B98" t="s">
        <v>35</v>
      </c>
      <c r="C98">
        <v>80000</v>
      </c>
      <c r="D98">
        <v>15</v>
      </c>
      <c r="E98">
        <v>1828</v>
      </c>
      <c r="F98">
        <v>1882</v>
      </c>
      <c r="G98">
        <f t="shared" si="2"/>
        <v>4705000</v>
      </c>
      <c r="H98" s="1">
        <f t="shared" si="3"/>
        <v>-2.9540481400437635E-2</v>
      </c>
    </row>
    <row r="99" spans="1:8" x14ac:dyDescent="0.2">
      <c r="A99" s="3" t="s">
        <v>25</v>
      </c>
      <c r="B99" t="s">
        <v>35</v>
      </c>
      <c r="C99">
        <v>80000</v>
      </c>
      <c r="D99">
        <v>15</v>
      </c>
      <c r="E99">
        <v>2630</v>
      </c>
      <c r="F99">
        <v>2038</v>
      </c>
      <c r="G99">
        <f t="shared" si="2"/>
        <v>5095000</v>
      </c>
      <c r="H99" s="1">
        <f t="shared" si="3"/>
        <v>0.2250950570342205</v>
      </c>
    </row>
    <row r="100" spans="1:8" x14ac:dyDescent="0.2">
      <c r="A100" s="3" t="s">
        <v>26</v>
      </c>
      <c r="B100" t="s">
        <v>35</v>
      </c>
      <c r="C100">
        <v>80000</v>
      </c>
      <c r="D100">
        <v>15</v>
      </c>
      <c r="E100">
        <v>2435</v>
      </c>
      <c r="F100">
        <v>2272</v>
      </c>
      <c r="G100">
        <f t="shared" si="2"/>
        <v>5680000</v>
      </c>
      <c r="H100" s="1">
        <f t="shared" si="3"/>
        <v>6.6940451745379881E-2</v>
      </c>
    </row>
    <row r="101" spans="1:8" x14ac:dyDescent="0.2">
      <c r="A101" s="3" t="s">
        <v>27</v>
      </c>
      <c r="B101" t="s">
        <v>35</v>
      </c>
      <c r="C101">
        <v>80000</v>
      </c>
      <c r="D101">
        <v>15</v>
      </c>
      <c r="E101">
        <v>2791</v>
      </c>
      <c r="F101">
        <v>2399</v>
      </c>
      <c r="G101">
        <f t="shared" si="2"/>
        <v>5997500</v>
      </c>
      <c r="H101" s="1">
        <f t="shared" si="3"/>
        <v>0.14045145109279833</v>
      </c>
    </row>
    <row r="102" spans="1:8" x14ac:dyDescent="0.2">
      <c r="A102" s="3" t="s">
        <v>28</v>
      </c>
      <c r="B102" t="s">
        <v>29</v>
      </c>
      <c r="C102">
        <v>0</v>
      </c>
      <c r="D102">
        <v>15</v>
      </c>
      <c r="E102" s="4">
        <v>1997</v>
      </c>
      <c r="F102" s="4">
        <v>1997</v>
      </c>
      <c r="G102">
        <f t="shared" si="2"/>
        <v>4992500</v>
      </c>
      <c r="H102" s="1">
        <f t="shared" si="3"/>
        <v>0</v>
      </c>
    </row>
    <row r="103" spans="1:8" x14ac:dyDescent="0.2">
      <c r="A103" s="3" t="s">
        <v>30</v>
      </c>
      <c r="B103" t="s">
        <v>29</v>
      </c>
      <c r="C103">
        <v>0</v>
      </c>
      <c r="D103">
        <v>15</v>
      </c>
      <c r="E103" s="4">
        <v>1964</v>
      </c>
      <c r="F103" s="4">
        <v>1964</v>
      </c>
      <c r="G103">
        <f t="shared" si="2"/>
        <v>4910000</v>
      </c>
      <c r="H103" s="1">
        <f t="shared" si="3"/>
        <v>0</v>
      </c>
    </row>
    <row r="104" spans="1:8" x14ac:dyDescent="0.2">
      <c r="A104" s="3" t="s">
        <v>31</v>
      </c>
      <c r="B104" t="s">
        <v>29</v>
      </c>
      <c r="C104">
        <v>0</v>
      </c>
      <c r="D104">
        <v>15</v>
      </c>
      <c r="E104" s="4">
        <v>1117</v>
      </c>
      <c r="F104" s="4">
        <v>1117</v>
      </c>
      <c r="G104">
        <f t="shared" si="2"/>
        <v>2792500</v>
      </c>
      <c r="H104" s="1">
        <f t="shared" si="3"/>
        <v>0</v>
      </c>
    </row>
    <row r="105" spans="1:8" x14ac:dyDescent="0.2">
      <c r="A105" s="3" t="s">
        <v>32</v>
      </c>
      <c r="B105" t="s">
        <v>29</v>
      </c>
      <c r="C105">
        <v>0</v>
      </c>
      <c r="D105">
        <v>15</v>
      </c>
      <c r="E105" s="4">
        <v>1809</v>
      </c>
      <c r="F105" s="4">
        <v>1809</v>
      </c>
      <c r="G105">
        <f t="shared" si="2"/>
        <v>4522500</v>
      </c>
      <c r="H105" s="1">
        <f t="shared" si="3"/>
        <v>0</v>
      </c>
    </row>
    <row r="106" spans="1:8" x14ac:dyDescent="0.2">
      <c r="A106" s="3" t="s">
        <v>33</v>
      </c>
      <c r="B106" t="s">
        <v>29</v>
      </c>
      <c r="C106">
        <v>0</v>
      </c>
      <c r="D106">
        <v>15</v>
      </c>
      <c r="E106" s="4">
        <v>1755</v>
      </c>
      <c r="F106" s="4">
        <v>1755</v>
      </c>
      <c r="G106">
        <f t="shared" si="2"/>
        <v>4387500</v>
      </c>
      <c r="H106" s="1">
        <f t="shared" si="3"/>
        <v>0</v>
      </c>
    </row>
    <row r="107" spans="1:8" x14ac:dyDescent="0.2">
      <c r="A107" s="3" t="s">
        <v>28</v>
      </c>
      <c r="B107" t="s">
        <v>29</v>
      </c>
      <c r="C107">
        <v>4000</v>
      </c>
      <c r="D107">
        <v>15</v>
      </c>
      <c r="E107" s="4">
        <v>1997</v>
      </c>
      <c r="F107" s="4">
        <v>2150</v>
      </c>
      <c r="G107">
        <f t="shared" si="2"/>
        <v>5375000</v>
      </c>
      <c r="H107" s="1">
        <f t="shared" si="3"/>
        <v>-7.6614922383575257E-2</v>
      </c>
    </row>
    <row r="108" spans="1:8" x14ac:dyDescent="0.2">
      <c r="A108" s="3" t="s">
        <v>30</v>
      </c>
      <c r="B108" t="s">
        <v>29</v>
      </c>
      <c r="C108">
        <v>4000</v>
      </c>
      <c r="D108">
        <v>15</v>
      </c>
      <c r="E108" s="4">
        <v>1964</v>
      </c>
      <c r="F108" s="4">
        <v>1835</v>
      </c>
      <c r="G108">
        <f t="shared" si="2"/>
        <v>4587500</v>
      </c>
      <c r="H108" s="1">
        <f t="shared" si="3"/>
        <v>6.5682281059063152E-2</v>
      </c>
    </row>
    <row r="109" spans="1:8" x14ac:dyDescent="0.2">
      <c r="A109" s="3" t="s">
        <v>31</v>
      </c>
      <c r="B109" t="s">
        <v>29</v>
      </c>
      <c r="C109">
        <v>4000</v>
      </c>
      <c r="D109">
        <v>15</v>
      </c>
      <c r="E109" s="4">
        <v>1117</v>
      </c>
      <c r="F109" s="4">
        <v>1266</v>
      </c>
      <c r="G109">
        <f t="shared" si="2"/>
        <v>3165000</v>
      </c>
      <c r="H109" s="1">
        <f t="shared" si="3"/>
        <v>-0.13339301700984785</v>
      </c>
    </row>
    <row r="110" spans="1:8" x14ac:dyDescent="0.2">
      <c r="A110" s="3" t="s">
        <v>32</v>
      </c>
      <c r="B110" t="s">
        <v>29</v>
      </c>
      <c r="C110">
        <v>4000</v>
      </c>
      <c r="D110">
        <v>15</v>
      </c>
      <c r="E110" s="4">
        <v>1809</v>
      </c>
      <c r="F110" s="4">
        <v>1880</v>
      </c>
      <c r="G110">
        <f t="shared" si="2"/>
        <v>4700000</v>
      </c>
      <c r="H110" s="1">
        <f t="shared" si="3"/>
        <v>-3.9248203427307837E-2</v>
      </c>
    </row>
    <row r="111" spans="1:8" x14ac:dyDescent="0.2">
      <c r="A111" s="3" t="s">
        <v>33</v>
      </c>
      <c r="B111" t="s">
        <v>29</v>
      </c>
      <c r="C111">
        <v>4000</v>
      </c>
      <c r="D111">
        <v>15</v>
      </c>
      <c r="E111" s="4">
        <v>1755</v>
      </c>
      <c r="F111" s="4">
        <v>1655</v>
      </c>
      <c r="G111">
        <f t="shared" si="2"/>
        <v>4137500</v>
      </c>
      <c r="H111" s="1">
        <f t="shared" si="3"/>
        <v>5.6980056980056926E-2</v>
      </c>
    </row>
    <row r="112" spans="1:8" x14ac:dyDescent="0.2">
      <c r="A112" s="3" t="s">
        <v>28</v>
      </c>
      <c r="B112" t="s">
        <v>29</v>
      </c>
      <c r="C112">
        <v>20000</v>
      </c>
      <c r="D112">
        <v>15</v>
      </c>
      <c r="E112" s="4">
        <v>1997</v>
      </c>
      <c r="F112" s="4">
        <v>1911</v>
      </c>
      <c r="G112">
        <f t="shared" si="2"/>
        <v>4777500</v>
      </c>
      <c r="H112" s="1">
        <f t="shared" si="3"/>
        <v>4.3064596895343032E-2</v>
      </c>
    </row>
    <row r="113" spans="1:8" x14ac:dyDescent="0.2">
      <c r="A113" s="3" t="s">
        <v>30</v>
      </c>
      <c r="B113" t="s">
        <v>29</v>
      </c>
      <c r="C113">
        <v>20000</v>
      </c>
      <c r="D113">
        <v>15</v>
      </c>
      <c r="E113" s="4">
        <v>1964</v>
      </c>
      <c r="F113" s="4">
        <v>1490</v>
      </c>
      <c r="G113">
        <f t="shared" si="2"/>
        <v>3725000</v>
      </c>
      <c r="H113" s="1">
        <f t="shared" si="3"/>
        <v>0.24134419551934827</v>
      </c>
    </row>
    <row r="114" spans="1:8" x14ac:dyDescent="0.2">
      <c r="A114" s="3" t="s">
        <v>31</v>
      </c>
      <c r="B114" t="s">
        <v>29</v>
      </c>
      <c r="C114">
        <v>20000</v>
      </c>
      <c r="D114">
        <v>15</v>
      </c>
      <c r="E114" s="4">
        <v>1117</v>
      </c>
      <c r="F114" s="4">
        <v>1249</v>
      </c>
      <c r="G114">
        <f t="shared" si="2"/>
        <v>3122500</v>
      </c>
      <c r="H114" s="1">
        <f t="shared" si="3"/>
        <v>-0.1181736794986572</v>
      </c>
    </row>
    <row r="115" spans="1:8" x14ac:dyDescent="0.2">
      <c r="A115" s="3" t="s">
        <v>32</v>
      </c>
      <c r="B115" t="s">
        <v>29</v>
      </c>
      <c r="C115">
        <v>20000</v>
      </c>
      <c r="D115">
        <v>15</v>
      </c>
      <c r="E115" s="4">
        <v>1809</v>
      </c>
      <c r="F115" s="4">
        <v>2249</v>
      </c>
      <c r="G115">
        <f t="shared" si="2"/>
        <v>5622500</v>
      </c>
      <c r="H115" s="1">
        <f t="shared" si="3"/>
        <v>-0.24322830292979547</v>
      </c>
    </row>
    <row r="116" spans="1:8" x14ac:dyDescent="0.2">
      <c r="A116" s="3" t="s">
        <v>33</v>
      </c>
      <c r="B116" t="s">
        <v>29</v>
      </c>
      <c r="C116">
        <v>20000</v>
      </c>
      <c r="D116">
        <v>15</v>
      </c>
      <c r="E116" s="4">
        <v>1755</v>
      </c>
      <c r="F116" s="4">
        <v>1972</v>
      </c>
      <c r="G116">
        <f t="shared" si="2"/>
        <v>4930000</v>
      </c>
      <c r="H116" s="1">
        <f t="shared" si="3"/>
        <v>-0.12364672364672358</v>
      </c>
    </row>
    <row r="117" spans="1:8" x14ac:dyDescent="0.2">
      <c r="A117" s="3" t="s">
        <v>28</v>
      </c>
      <c r="B117" t="s">
        <v>29</v>
      </c>
      <c r="C117">
        <v>40000</v>
      </c>
      <c r="D117">
        <v>15</v>
      </c>
      <c r="E117" s="4">
        <v>1997</v>
      </c>
      <c r="F117" s="4">
        <v>1940</v>
      </c>
      <c r="G117">
        <f t="shared" si="2"/>
        <v>4850000</v>
      </c>
      <c r="H117" s="1">
        <f t="shared" si="3"/>
        <v>2.854281422133198E-2</v>
      </c>
    </row>
    <row r="118" spans="1:8" x14ac:dyDescent="0.2">
      <c r="A118" s="3" t="s">
        <v>30</v>
      </c>
      <c r="B118" t="s">
        <v>29</v>
      </c>
      <c r="C118">
        <v>40000</v>
      </c>
      <c r="D118">
        <v>15</v>
      </c>
      <c r="E118" s="4">
        <v>1964</v>
      </c>
      <c r="F118" s="4">
        <v>1493</v>
      </c>
      <c r="G118">
        <f t="shared" si="2"/>
        <v>3732500</v>
      </c>
      <c r="H118" s="1">
        <f t="shared" si="3"/>
        <v>0.23981670061099791</v>
      </c>
    </row>
    <row r="119" spans="1:8" x14ac:dyDescent="0.2">
      <c r="A119" s="3" t="s">
        <v>31</v>
      </c>
      <c r="B119" t="s">
        <v>29</v>
      </c>
      <c r="C119">
        <v>40000</v>
      </c>
      <c r="D119">
        <v>15</v>
      </c>
      <c r="E119" s="4">
        <v>1117</v>
      </c>
      <c r="F119" s="4">
        <v>1309</v>
      </c>
      <c r="G119">
        <f t="shared" si="2"/>
        <v>3272500</v>
      </c>
      <c r="H119" s="1">
        <f t="shared" si="3"/>
        <v>-0.17188898836168298</v>
      </c>
    </row>
    <row r="120" spans="1:8" x14ac:dyDescent="0.2">
      <c r="A120" s="3" t="s">
        <v>32</v>
      </c>
      <c r="B120" t="s">
        <v>29</v>
      </c>
      <c r="C120">
        <v>40000</v>
      </c>
      <c r="D120">
        <v>15</v>
      </c>
      <c r="E120" s="4">
        <v>1809</v>
      </c>
      <c r="F120" s="4">
        <v>2020</v>
      </c>
      <c r="G120">
        <f t="shared" si="2"/>
        <v>5050000</v>
      </c>
      <c r="H120" s="1">
        <f t="shared" si="3"/>
        <v>-0.1166390270867883</v>
      </c>
    </row>
    <row r="121" spans="1:8" x14ac:dyDescent="0.2">
      <c r="A121" s="3" t="s">
        <v>33</v>
      </c>
      <c r="B121" t="s">
        <v>29</v>
      </c>
      <c r="C121">
        <v>40000</v>
      </c>
      <c r="D121">
        <v>15</v>
      </c>
      <c r="E121" s="4">
        <v>1755</v>
      </c>
      <c r="F121" s="4">
        <v>1851</v>
      </c>
      <c r="G121">
        <f t="shared" si="2"/>
        <v>4627500</v>
      </c>
      <c r="H121" s="1">
        <f t="shared" si="3"/>
        <v>-5.4700854700854729E-2</v>
      </c>
    </row>
    <row r="122" spans="1:8" x14ac:dyDescent="0.2">
      <c r="A122" s="3" t="s">
        <v>28</v>
      </c>
      <c r="B122" t="s">
        <v>29</v>
      </c>
      <c r="C122">
        <v>80000</v>
      </c>
      <c r="D122">
        <v>15</v>
      </c>
      <c r="E122" s="4">
        <v>1997</v>
      </c>
      <c r="F122" s="4">
        <v>1963</v>
      </c>
      <c r="G122">
        <f t="shared" si="2"/>
        <v>4907500</v>
      </c>
      <c r="H122" s="1">
        <f t="shared" si="3"/>
        <v>1.702553830746123E-2</v>
      </c>
    </row>
    <row r="123" spans="1:8" x14ac:dyDescent="0.2">
      <c r="A123" s="3" t="s">
        <v>30</v>
      </c>
      <c r="B123" t="s">
        <v>29</v>
      </c>
      <c r="C123">
        <v>80000</v>
      </c>
      <c r="D123">
        <v>15</v>
      </c>
      <c r="E123" s="4">
        <v>1964</v>
      </c>
      <c r="F123" s="4">
        <v>1459</v>
      </c>
      <c r="G123">
        <f t="shared" si="2"/>
        <v>3647500</v>
      </c>
      <c r="H123" s="1">
        <f t="shared" si="3"/>
        <v>0.25712830957230137</v>
      </c>
    </row>
    <row r="124" spans="1:8" x14ac:dyDescent="0.2">
      <c r="A124" s="3" t="s">
        <v>31</v>
      </c>
      <c r="B124" t="s">
        <v>29</v>
      </c>
      <c r="C124">
        <v>80000</v>
      </c>
      <c r="D124">
        <v>15</v>
      </c>
      <c r="E124" s="4">
        <v>1117</v>
      </c>
      <c r="F124" s="4">
        <v>913</v>
      </c>
      <c r="G124">
        <f t="shared" si="2"/>
        <v>2282500</v>
      </c>
      <c r="H124" s="1">
        <f t="shared" si="3"/>
        <v>0.18263205013428829</v>
      </c>
    </row>
    <row r="125" spans="1:8" x14ac:dyDescent="0.2">
      <c r="A125" s="3" t="s">
        <v>32</v>
      </c>
      <c r="B125" t="s">
        <v>29</v>
      </c>
      <c r="C125">
        <v>80000</v>
      </c>
      <c r="D125">
        <v>15</v>
      </c>
      <c r="E125" s="4">
        <v>1809</v>
      </c>
      <c r="F125" s="4">
        <v>1944</v>
      </c>
      <c r="G125">
        <f t="shared" si="2"/>
        <v>4860000</v>
      </c>
      <c r="H125" s="1">
        <f t="shared" si="3"/>
        <v>-7.4626865671641784E-2</v>
      </c>
    </row>
    <row r="126" spans="1:8" x14ac:dyDescent="0.2">
      <c r="A126" s="3" t="s">
        <v>33</v>
      </c>
      <c r="B126" t="s">
        <v>29</v>
      </c>
      <c r="C126">
        <v>80000</v>
      </c>
      <c r="D126">
        <v>15</v>
      </c>
      <c r="E126" s="4">
        <v>1755</v>
      </c>
      <c r="F126" s="4">
        <v>1546</v>
      </c>
      <c r="G126">
        <f t="shared" si="2"/>
        <v>3865000</v>
      </c>
      <c r="H126" s="1">
        <f t="shared" si="3"/>
        <v>0.11908831908831907</v>
      </c>
    </row>
    <row r="127" spans="1:8" x14ac:dyDescent="0.2">
      <c r="A127" s="3" t="s">
        <v>6</v>
      </c>
      <c r="B127" t="s">
        <v>7</v>
      </c>
      <c r="C127">
        <v>0</v>
      </c>
      <c r="D127">
        <v>18</v>
      </c>
      <c r="E127">
        <v>1214</v>
      </c>
      <c r="F127">
        <v>1214</v>
      </c>
      <c r="G127">
        <f t="shared" si="2"/>
        <v>3035000</v>
      </c>
      <c r="H127" s="1">
        <f t="shared" si="3"/>
        <v>0</v>
      </c>
    </row>
    <row r="128" spans="1:8" x14ac:dyDescent="0.2">
      <c r="A128" s="3" t="s">
        <v>8</v>
      </c>
      <c r="B128" t="s">
        <v>7</v>
      </c>
      <c r="C128">
        <v>0</v>
      </c>
      <c r="D128">
        <v>18</v>
      </c>
      <c r="E128">
        <v>1930</v>
      </c>
      <c r="F128">
        <v>1930</v>
      </c>
      <c r="G128">
        <f t="shared" si="2"/>
        <v>4825000</v>
      </c>
      <c r="H128" s="1">
        <f t="shared" si="3"/>
        <v>0</v>
      </c>
    </row>
    <row r="129" spans="1:8" x14ac:dyDescent="0.2">
      <c r="A129" s="3" t="s">
        <v>9</v>
      </c>
      <c r="B129" t="s">
        <v>7</v>
      </c>
      <c r="C129">
        <v>0</v>
      </c>
      <c r="D129">
        <v>18</v>
      </c>
      <c r="E129">
        <v>1017</v>
      </c>
      <c r="F129">
        <v>1017</v>
      </c>
      <c r="G129">
        <f t="shared" si="2"/>
        <v>2542500</v>
      </c>
      <c r="H129" s="1">
        <f t="shared" si="3"/>
        <v>0</v>
      </c>
    </row>
    <row r="130" spans="1:8" x14ac:dyDescent="0.2">
      <c r="A130" s="3" t="s">
        <v>10</v>
      </c>
      <c r="B130" t="s">
        <v>7</v>
      </c>
      <c r="C130">
        <v>0</v>
      </c>
      <c r="D130">
        <v>18</v>
      </c>
      <c r="E130">
        <v>1732</v>
      </c>
      <c r="F130">
        <v>1732</v>
      </c>
      <c r="G130">
        <f t="shared" ref="G130:G193" si="4">(F130/4)*10000</f>
        <v>4330000</v>
      </c>
      <c r="H130" s="1">
        <f t="shared" ref="H130:H193" si="5">1-(F130/E130)</f>
        <v>0</v>
      </c>
    </row>
    <row r="131" spans="1:8" x14ac:dyDescent="0.2">
      <c r="A131" s="3" t="s">
        <v>34</v>
      </c>
      <c r="B131" t="s">
        <v>7</v>
      </c>
      <c r="C131">
        <v>0</v>
      </c>
      <c r="D131">
        <v>18</v>
      </c>
      <c r="E131">
        <v>1318</v>
      </c>
      <c r="F131">
        <v>1318</v>
      </c>
      <c r="G131">
        <f t="shared" si="4"/>
        <v>3295000</v>
      </c>
      <c r="H131" s="1">
        <f t="shared" si="5"/>
        <v>0</v>
      </c>
    </row>
    <row r="132" spans="1:8" x14ac:dyDescent="0.2">
      <c r="A132" s="3" t="s">
        <v>6</v>
      </c>
      <c r="B132" t="s">
        <v>7</v>
      </c>
      <c r="C132">
        <v>4000</v>
      </c>
      <c r="D132">
        <v>18</v>
      </c>
      <c r="E132">
        <v>1214</v>
      </c>
      <c r="F132">
        <v>1042</v>
      </c>
      <c r="G132">
        <f t="shared" si="4"/>
        <v>2605000</v>
      </c>
      <c r="H132" s="1">
        <f t="shared" si="5"/>
        <v>0.14168039538714994</v>
      </c>
    </row>
    <row r="133" spans="1:8" x14ac:dyDescent="0.2">
      <c r="A133" s="3" t="s">
        <v>8</v>
      </c>
      <c r="B133" t="s">
        <v>7</v>
      </c>
      <c r="C133">
        <v>4000</v>
      </c>
      <c r="D133">
        <v>18</v>
      </c>
      <c r="E133">
        <v>1930</v>
      </c>
      <c r="F133">
        <v>1902</v>
      </c>
      <c r="G133">
        <f t="shared" si="4"/>
        <v>4755000</v>
      </c>
      <c r="H133" s="1">
        <f t="shared" si="5"/>
        <v>1.4507772020725396E-2</v>
      </c>
    </row>
    <row r="134" spans="1:8" x14ac:dyDescent="0.2">
      <c r="A134" s="3" t="s">
        <v>9</v>
      </c>
      <c r="B134" t="s">
        <v>7</v>
      </c>
      <c r="C134">
        <v>4000</v>
      </c>
      <c r="D134">
        <v>18</v>
      </c>
      <c r="E134">
        <v>1017</v>
      </c>
      <c r="F134">
        <v>967</v>
      </c>
      <c r="G134">
        <f t="shared" si="4"/>
        <v>2417500</v>
      </c>
      <c r="H134" s="1">
        <f t="shared" si="5"/>
        <v>4.9164208456243808E-2</v>
      </c>
    </row>
    <row r="135" spans="1:8" x14ac:dyDescent="0.2">
      <c r="A135" s="3" t="s">
        <v>10</v>
      </c>
      <c r="B135" t="s">
        <v>7</v>
      </c>
      <c r="C135">
        <v>4000</v>
      </c>
      <c r="D135">
        <v>18</v>
      </c>
      <c r="E135">
        <v>1732</v>
      </c>
      <c r="F135">
        <v>1606</v>
      </c>
      <c r="G135">
        <f t="shared" si="4"/>
        <v>4015000</v>
      </c>
      <c r="H135" s="1">
        <f t="shared" si="5"/>
        <v>7.2748267898383401E-2</v>
      </c>
    </row>
    <row r="136" spans="1:8" x14ac:dyDescent="0.2">
      <c r="A136" s="3" t="s">
        <v>34</v>
      </c>
      <c r="B136" t="s">
        <v>7</v>
      </c>
      <c r="C136">
        <v>4000</v>
      </c>
      <c r="D136">
        <v>18</v>
      </c>
      <c r="E136">
        <v>1318</v>
      </c>
      <c r="F136">
        <v>1298</v>
      </c>
      <c r="G136">
        <f t="shared" si="4"/>
        <v>3245000</v>
      </c>
      <c r="H136" s="1">
        <f t="shared" si="5"/>
        <v>1.5174506828528056E-2</v>
      </c>
    </row>
    <row r="137" spans="1:8" x14ac:dyDescent="0.2">
      <c r="A137" s="3" t="s">
        <v>6</v>
      </c>
      <c r="B137" t="s">
        <v>7</v>
      </c>
      <c r="C137">
        <v>20000</v>
      </c>
      <c r="D137">
        <v>18</v>
      </c>
      <c r="E137">
        <v>1214</v>
      </c>
      <c r="F137">
        <v>909</v>
      </c>
      <c r="G137">
        <f t="shared" si="4"/>
        <v>2272500</v>
      </c>
      <c r="H137" s="1">
        <f t="shared" si="5"/>
        <v>0.25123558484349262</v>
      </c>
    </row>
    <row r="138" spans="1:8" x14ac:dyDescent="0.2">
      <c r="A138" s="3" t="s">
        <v>8</v>
      </c>
      <c r="B138" t="s">
        <v>7</v>
      </c>
      <c r="C138">
        <v>20000</v>
      </c>
      <c r="D138">
        <v>18</v>
      </c>
      <c r="E138">
        <v>1930</v>
      </c>
      <c r="F138">
        <v>1879</v>
      </c>
      <c r="G138">
        <f t="shared" si="4"/>
        <v>4697500</v>
      </c>
      <c r="H138" s="1">
        <f t="shared" si="5"/>
        <v>2.6424870466321249E-2</v>
      </c>
    </row>
    <row r="139" spans="1:8" x14ac:dyDescent="0.2">
      <c r="A139" s="3" t="s">
        <v>9</v>
      </c>
      <c r="B139" t="s">
        <v>7</v>
      </c>
      <c r="C139">
        <v>20000</v>
      </c>
      <c r="D139">
        <v>18</v>
      </c>
      <c r="E139">
        <v>1017</v>
      </c>
      <c r="F139">
        <v>884</v>
      </c>
      <c r="G139">
        <f t="shared" si="4"/>
        <v>2210000</v>
      </c>
      <c r="H139" s="1">
        <f t="shared" si="5"/>
        <v>0.13077679449360868</v>
      </c>
    </row>
    <row r="140" spans="1:8" x14ac:dyDescent="0.2">
      <c r="A140" s="3" t="s">
        <v>10</v>
      </c>
      <c r="B140" t="s">
        <v>7</v>
      </c>
      <c r="C140">
        <v>20000</v>
      </c>
      <c r="D140">
        <v>18</v>
      </c>
      <c r="E140">
        <v>1732</v>
      </c>
      <c r="F140">
        <v>1652</v>
      </c>
      <c r="G140">
        <f t="shared" si="4"/>
        <v>4130000</v>
      </c>
      <c r="H140" s="1">
        <f t="shared" si="5"/>
        <v>4.6189376443418029E-2</v>
      </c>
    </row>
    <row r="141" spans="1:8" x14ac:dyDescent="0.2">
      <c r="A141" s="3" t="s">
        <v>34</v>
      </c>
      <c r="B141" t="s">
        <v>7</v>
      </c>
      <c r="C141">
        <v>20000</v>
      </c>
      <c r="D141">
        <v>18</v>
      </c>
      <c r="E141">
        <v>1318</v>
      </c>
      <c r="F141">
        <v>1196</v>
      </c>
      <c r="G141">
        <f t="shared" si="4"/>
        <v>2990000</v>
      </c>
      <c r="H141" s="1">
        <f t="shared" si="5"/>
        <v>9.2564491654021253E-2</v>
      </c>
    </row>
    <row r="142" spans="1:8" x14ac:dyDescent="0.2">
      <c r="A142" s="3" t="s">
        <v>6</v>
      </c>
      <c r="B142" t="s">
        <v>7</v>
      </c>
      <c r="C142">
        <v>40000</v>
      </c>
      <c r="D142">
        <v>18</v>
      </c>
      <c r="E142">
        <v>1214</v>
      </c>
      <c r="F142">
        <v>651</v>
      </c>
      <c r="G142">
        <f t="shared" si="4"/>
        <v>1627500</v>
      </c>
      <c r="H142" s="1">
        <f t="shared" si="5"/>
        <v>0.46375617792421742</v>
      </c>
    </row>
    <row r="143" spans="1:8" x14ac:dyDescent="0.2">
      <c r="A143" s="3" t="s">
        <v>8</v>
      </c>
      <c r="B143" t="s">
        <v>7</v>
      </c>
      <c r="C143">
        <v>40000</v>
      </c>
      <c r="D143">
        <v>18</v>
      </c>
      <c r="E143">
        <v>1930</v>
      </c>
      <c r="F143">
        <v>1374</v>
      </c>
      <c r="G143">
        <f t="shared" si="4"/>
        <v>3435000</v>
      </c>
      <c r="H143" s="1">
        <f t="shared" si="5"/>
        <v>0.28808290155440419</v>
      </c>
    </row>
    <row r="144" spans="1:8" x14ac:dyDescent="0.2">
      <c r="A144" s="3" t="s">
        <v>9</v>
      </c>
      <c r="B144" t="s">
        <v>7</v>
      </c>
      <c r="C144">
        <v>40000</v>
      </c>
      <c r="D144">
        <v>18</v>
      </c>
      <c r="E144">
        <v>1017</v>
      </c>
      <c r="F144">
        <v>707</v>
      </c>
      <c r="G144">
        <f t="shared" si="4"/>
        <v>1767500</v>
      </c>
      <c r="H144" s="1">
        <f t="shared" si="5"/>
        <v>0.30481809242871194</v>
      </c>
    </row>
    <row r="145" spans="1:8" x14ac:dyDescent="0.2">
      <c r="A145" s="3" t="s">
        <v>10</v>
      </c>
      <c r="B145" t="s">
        <v>7</v>
      </c>
      <c r="C145">
        <v>40000</v>
      </c>
      <c r="D145">
        <v>18</v>
      </c>
      <c r="E145">
        <v>1732</v>
      </c>
      <c r="F145">
        <v>1312</v>
      </c>
      <c r="G145">
        <f t="shared" si="4"/>
        <v>3280000</v>
      </c>
      <c r="H145" s="1">
        <f t="shared" si="5"/>
        <v>0.2424942263279446</v>
      </c>
    </row>
    <row r="146" spans="1:8" x14ac:dyDescent="0.2">
      <c r="A146" s="3" t="s">
        <v>34</v>
      </c>
      <c r="B146" t="s">
        <v>7</v>
      </c>
      <c r="C146">
        <v>40000</v>
      </c>
      <c r="D146">
        <v>18</v>
      </c>
      <c r="E146">
        <v>1318</v>
      </c>
      <c r="F146">
        <v>998</v>
      </c>
      <c r="G146">
        <f t="shared" si="4"/>
        <v>2495000</v>
      </c>
      <c r="H146" s="1">
        <f t="shared" si="5"/>
        <v>0.24279210925644912</v>
      </c>
    </row>
    <row r="147" spans="1:8" x14ac:dyDescent="0.2">
      <c r="A147" s="3" t="s">
        <v>6</v>
      </c>
      <c r="B147" t="s">
        <v>7</v>
      </c>
      <c r="C147">
        <v>80000</v>
      </c>
      <c r="D147">
        <v>18</v>
      </c>
      <c r="E147">
        <v>1214</v>
      </c>
      <c r="F147">
        <v>400</v>
      </c>
      <c r="G147">
        <f t="shared" si="4"/>
        <v>1000000</v>
      </c>
      <c r="H147" s="1">
        <f t="shared" si="5"/>
        <v>0.67051070840197702</v>
      </c>
    </row>
    <row r="148" spans="1:8" x14ac:dyDescent="0.2">
      <c r="A148" s="3" t="s">
        <v>8</v>
      </c>
      <c r="B148" t="s">
        <v>7</v>
      </c>
      <c r="C148">
        <v>80000</v>
      </c>
      <c r="D148">
        <v>18</v>
      </c>
      <c r="E148">
        <v>1930</v>
      </c>
      <c r="F148">
        <v>1041</v>
      </c>
      <c r="G148">
        <f t="shared" si="4"/>
        <v>2602500</v>
      </c>
      <c r="H148" s="1">
        <f t="shared" si="5"/>
        <v>0.46062176165803104</v>
      </c>
    </row>
    <row r="149" spans="1:8" x14ac:dyDescent="0.2">
      <c r="A149" s="3" t="s">
        <v>9</v>
      </c>
      <c r="B149" t="s">
        <v>7</v>
      </c>
      <c r="C149">
        <v>80000</v>
      </c>
      <c r="D149">
        <v>18</v>
      </c>
      <c r="E149">
        <v>1017</v>
      </c>
      <c r="F149">
        <v>466</v>
      </c>
      <c r="G149">
        <f t="shared" si="4"/>
        <v>1165000</v>
      </c>
      <c r="H149" s="1">
        <f t="shared" si="5"/>
        <v>0.54178957718780729</v>
      </c>
    </row>
    <row r="150" spans="1:8" x14ac:dyDescent="0.2">
      <c r="A150" s="3" t="s">
        <v>10</v>
      </c>
      <c r="B150" t="s">
        <v>7</v>
      </c>
      <c r="C150">
        <v>80000</v>
      </c>
      <c r="D150">
        <v>18</v>
      </c>
      <c r="E150">
        <v>1732</v>
      </c>
      <c r="F150">
        <v>857</v>
      </c>
      <c r="G150">
        <f t="shared" si="4"/>
        <v>2142500</v>
      </c>
      <c r="H150" s="1">
        <f t="shared" si="5"/>
        <v>0.50519630484988454</v>
      </c>
    </row>
    <row r="151" spans="1:8" x14ac:dyDescent="0.2">
      <c r="A151" s="3" t="s">
        <v>34</v>
      </c>
      <c r="B151" t="s">
        <v>7</v>
      </c>
      <c r="C151">
        <v>80000</v>
      </c>
      <c r="D151">
        <v>18</v>
      </c>
      <c r="E151">
        <v>1318</v>
      </c>
      <c r="F151">
        <v>598</v>
      </c>
      <c r="G151">
        <f t="shared" si="4"/>
        <v>1495000</v>
      </c>
      <c r="H151" s="1">
        <f t="shared" si="5"/>
        <v>0.54628224582701068</v>
      </c>
    </row>
    <row r="152" spans="1:8" x14ac:dyDescent="0.2">
      <c r="A152" s="3" t="s">
        <v>11</v>
      </c>
      <c r="B152" t="s">
        <v>12</v>
      </c>
      <c r="C152">
        <v>0</v>
      </c>
      <c r="D152">
        <v>18</v>
      </c>
      <c r="E152">
        <v>964</v>
      </c>
      <c r="F152">
        <v>964</v>
      </c>
      <c r="G152">
        <f t="shared" si="4"/>
        <v>2410000</v>
      </c>
      <c r="H152" s="1">
        <f t="shared" si="5"/>
        <v>0</v>
      </c>
    </row>
    <row r="153" spans="1:8" x14ac:dyDescent="0.2">
      <c r="A153" s="3" t="s">
        <v>13</v>
      </c>
      <c r="B153" t="s">
        <v>12</v>
      </c>
      <c r="C153">
        <v>0</v>
      </c>
      <c r="D153">
        <v>18</v>
      </c>
      <c r="E153">
        <v>808</v>
      </c>
      <c r="F153">
        <v>808</v>
      </c>
      <c r="G153">
        <f t="shared" si="4"/>
        <v>2020000</v>
      </c>
      <c r="H153" s="1">
        <f t="shared" si="5"/>
        <v>0</v>
      </c>
    </row>
    <row r="154" spans="1:8" x14ac:dyDescent="0.2">
      <c r="A154" s="3" t="s">
        <v>14</v>
      </c>
      <c r="B154" t="s">
        <v>12</v>
      </c>
      <c r="C154">
        <v>0</v>
      </c>
      <c r="D154">
        <v>18</v>
      </c>
      <c r="E154">
        <v>671</v>
      </c>
      <c r="F154">
        <v>671</v>
      </c>
      <c r="G154">
        <f t="shared" si="4"/>
        <v>1677500</v>
      </c>
      <c r="H154" s="1">
        <f t="shared" si="5"/>
        <v>0</v>
      </c>
    </row>
    <row r="155" spans="1:8" x14ac:dyDescent="0.2">
      <c r="A155" s="3" t="s">
        <v>15</v>
      </c>
      <c r="B155" t="s">
        <v>12</v>
      </c>
      <c r="C155">
        <v>0</v>
      </c>
      <c r="D155">
        <v>18</v>
      </c>
      <c r="E155">
        <v>743</v>
      </c>
      <c r="F155">
        <v>743</v>
      </c>
      <c r="G155">
        <f t="shared" si="4"/>
        <v>1857500</v>
      </c>
      <c r="H155" s="1">
        <f t="shared" si="5"/>
        <v>0</v>
      </c>
    </row>
    <row r="156" spans="1:8" x14ac:dyDescent="0.2">
      <c r="A156" s="3" t="s">
        <v>16</v>
      </c>
      <c r="B156" t="s">
        <v>12</v>
      </c>
      <c r="C156">
        <v>0</v>
      </c>
      <c r="D156">
        <v>18</v>
      </c>
      <c r="E156">
        <v>418</v>
      </c>
      <c r="F156">
        <v>418</v>
      </c>
      <c r="G156">
        <f t="shared" si="4"/>
        <v>1045000</v>
      </c>
      <c r="H156" s="1">
        <f t="shared" si="5"/>
        <v>0</v>
      </c>
    </row>
    <row r="157" spans="1:8" x14ac:dyDescent="0.2">
      <c r="A157" s="3" t="s">
        <v>11</v>
      </c>
      <c r="B157" t="s">
        <v>12</v>
      </c>
      <c r="C157">
        <v>4000</v>
      </c>
      <c r="D157">
        <v>18</v>
      </c>
      <c r="E157">
        <v>964</v>
      </c>
      <c r="F157">
        <v>748</v>
      </c>
      <c r="G157">
        <f t="shared" si="4"/>
        <v>1870000</v>
      </c>
      <c r="H157" s="1">
        <f t="shared" si="5"/>
        <v>0.22406639004149376</v>
      </c>
    </row>
    <row r="158" spans="1:8" x14ac:dyDescent="0.2">
      <c r="A158" s="3" t="s">
        <v>13</v>
      </c>
      <c r="B158" t="s">
        <v>12</v>
      </c>
      <c r="C158">
        <v>4000</v>
      </c>
      <c r="D158">
        <v>18</v>
      </c>
      <c r="E158">
        <v>808</v>
      </c>
      <c r="F158">
        <v>699</v>
      </c>
      <c r="G158">
        <f t="shared" si="4"/>
        <v>1747500</v>
      </c>
      <c r="H158" s="1">
        <f t="shared" si="5"/>
        <v>0.13490099009900991</v>
      </c>
    </row>
    <row r="159" spans="1:8" x14ac:dyDescent="0.2">
      <c r="A159" s="3" t="s">
        <v>14</v>
      </c>
      <c r="B159" t="s">
        <v>12</v>
      </c>
      <c r="C159">
        <v>4000</v>
      </c>
      <c r="D159">
        <v>18</v>
      </c>
      <c r="E159">
        <v>671</v>
      </c>
      <c r="F159">
        <v>788</v>
      </c>
      <c r="G159">
        <f t="shared" si="4"/>
        <v>1970000</v>
      </c>
      <c r="H159" s="1">
        <f t="shared" si="5"/>
        <v>-0.1743666169895679</v>
      </c>
    </row>
    <row r="160" spans="1:8" x14ac:dyDescent="0.2">
      <c r="A160" s="3" t="s">
        <v>15</v>
      </c>
      <c r="B160" t="s">
        <v>12</v>
      </c>
      <c r="C160">
        <v>4000</v>
      </c>
      <c r="D160">
        <v>18</v>
      </c>
      <c r="E160">
        <v>743</v>
      </c>
      <c r="F160">
        <v>748</v>
      </c>
      <c r="G160">
        <f t="shared" si="4"/>
        <v>1870000</v>
      </c>
      <c r="H160" s="1">
        <f t="shared" si="5"/>
        <v>-6.7294751009421283E-3</v>
      </c>
    </row>
    <row r="161" spans="1:8" x14ac:dyDescent="0.2">
      <c r="A161" s="3" t="s">
        <v>16</v>
      </c>
      <c r="B161" t="s">
        <v>12</v>
      </c>
      <c r="C161">
        <v>4000</v>
      </c>
      <c r="D161">
        <v>18</v>
      </c>
      <c r="E161">
        <v>418</v>
      </c>
      <c r="F161">
        <v>301</v>
      </c>
      <c r="G161">
        <f t="shared" si="4"/>
        <v>752500</v>
      </c>
      <c r="H161" s="1">
        <f t="shared" si="5"/>
        <v>0.27990430622009566</v>
      </c>
    </row>
    <row r="162" spans="1:8" x14ac:dyDescent="0.2">
      <c r="A162" s="3" t="s">
        <v>11</v>
      </c>
      <c r="B162" t="s">
        <v>12</v>
      </c>
      <c r="C162">
        <v>20000</v>
      </c>
      <c r="D162">
        <v>18</v>
      </c>
      <c r="E162">
        <v>964</v>
      </c>
      <c r="F162">
        <v>589</v>
      </c>
      <c r="G162">
        <f t="shared" si="4"/>
        <v>1472500</v>
      </c>
      <c r="H162" s="1">
        <f t="shared" si="5"/>
        <v>0.38900414937759331</v>
      </c>
    </row>
    <row r="163" spans="1:8" x14ac:dyDescent="0.2">
      <c r="A163" s="3" t="s">
        <v>13</v>
      </c>
      <c r="B163" t="s">
        <v>12</v>
      </c>
      <c r="C163">
        <v>20000</v>
      </c>
      <c r="D163">
        <v>18</v>
      </c>
      <c r="E163">
        <v>808</v>
      </c>
      <c r="F163">
        <v>597</v>
      </c>
      <c r="G163">
        <f t="shared" si="4"/>
        <v>1492500</v>
      </c>
      <c r="H163" s="1">
        <f t="shared" si="5"/>
        <v>0.26113861386138615</v>
      </c>
    </row>
    <row r="164" spans="1:8" x14ac:dyDescent="0.2">
      <c r="A164" s="3" t="s">
        <v>14</v>
      </c>
      <c r="B164" t="s">
        <v>12</v>
      </c>
      <c r="C164">
        <v>20000</v>
      </c>
      <c r="D164">
        <v>18</v>
      </c>
      <c r="E164">
        <v>671</v>
      </c>
      <c r="F164">
        <v>715</v>
      </c>
      <c r="G164">
        <f t="shared" si="4"/>
        <v>1787500</v>
      </c>
      <c r="H164" s="1">
        <f t="shared" si="5"/>
        <v>-6.5573770491803351E-2</v>
      </c>
    </row>
    <row r="165" spans="1:8" x14ac:dyDescent="0.2">
      <c r="A165" s="3" t="s">
        <v>15</v>
      </c>
      <c r="B165" t="s">
        <v>12</v>
      </c>
      <c r="C165">
        <v>20000</v>
      </c>
      <c r="D165">
        <v>18</v>
      </c>
      <c r="E165">
        <v>743</v>
      </c>
      <c r="F165">
        <v>641</v>
      </c>
      <c r="G165">
        <f t="shared" si="4"/>
        <v>1602500</v>
      </c>
      <c r="H165" s="1">
        <f t="shared" si="5"/>
        <v>0.13728129205921935</v>
      </c>
    </row>
    <row r="166" spans="1:8" x14ac:dyDescent="0.2">
      <c r="A166" s="3" t="s">
        <v>16</v>
      </c>
      <c r="B166" t="s">
        <v>12</v>
      </c>
      <c r="C166">
        <v>20000</v>
      </c>
      <c r="D166">
        <v>18</v>
      </c>
      <c r="E166">
        <v>418</v>
      </c>
      <c r="F166">
        <v>316</v>
      </c>
      <c r="G166">
        <f t="shared" si="4"/>
        <v>790000</v>
      </c>
      <c r="H166" s="1">
        <f t="shared" si="5"/>
        <v>0.24401913875598091</v>
      </c>
    </row>
    <row r="167" spans="1:8" x14ac:dyDescent="0.2">
      <c r="A167" s="3" t="s">
        <v>11</v>
      </c>
      <c r="B167" t="s">
        <v>12</v>
      </c>
      <c r="C167">
        <v>40000</v>
      </c>
      <c r="D167">
        <v>18</v>
      </c>
      <c r="E167">
        <v>964</v>
      </c>
      <c r="F167">
        <v>459</v>
      </c>
      <c r="G167">
        <f t="shared" si="4"/>
        <v>1147500</v>
      </c>
      <c r="H167" s="1">
        <f t="shared" si="5"/>
        <v>0.52385892116182575</v>
      </c>
    </row>
    <row r="168" spans="1:8" x14ac:dyDescent="0.2">
      <c r="A168" s="3" t="s">
        <v>13</v>
      </c>
      <c r="B168" t="s">
        <v>12</v>
      </c>
      <c r="C168">
        <v>40000</v>
      </c>
      <c r="D168">
        <v>18</v>
      </c>
      <c r="E168">
        <v>808</v>
      </c>
      <c r="F168">
        <v>363</v>
      </c>
      <c r="G168">
        <f t="shared" si="4"/>
        <v>907500</v>
      </c>
      <c r="H168" s="1">
        <f t="shared" si="5"/>
        <v>0.55074257425742568</v>
      </c>
    </row>
    <row r="169" spans="1:8" x14ac:dyDescent="0.2">
      <c r="A169" s="3" t="s">
        <v>14</v>
      </c>
      <c r="B169" t="s">
        <v>12</v>
      </c>
      <c r="C169">
        <v>40000</v>
      </c>
      <c r="D169">
        <v>18</v>
      </c>
      <c r="E169">
        <v>671</v>
      </c>
      <c r="F169">
        <v>456</v>
      </c>
      <c r="G169">
        <f t="shared" si="4"/>
        <v>1140000</v>
      </c>
      <c r="H169" s="1">
        <f t="shared" si="5"/>
        <v>0.32041728763040234</v>
      </c>
    </row>
    <row r="170" spans="1:8" x14ac:dyDescent="0.2">
      <c r="A170" s="3" t="s">
        <v>15</v>
      </c>
      <c r="B170" t="s">
        <v>12</v>
      </c>
      <c r="C170">
        <v>40000</v>
      </c>
      <c r="D170">
        <v>18</v>
      </c>
      <c r="E170">
        <v>743</v>
      </c>
      <c r="F170">
        <v>566</v>
      </c>
      <c r="G170">
        <f t="shared" si="4"/>
        <v>1415000</v>
      </c>
      <c r="H170" s="1">
        <f t="shared" si="5"/>
        <v>0.23822341857335128</v>
      </c>
    </row>
    <row r="171" spans="1:8" x14ac:dyDescent="0.2">
      <c r="A171" s="3" t="s">
        <v>16</v>
      </c>
      <c r="B171" t="s">
        <v>12</v>
      </c>
      <c r="C171">
        <v>40000</v>
      </c>
      <c r="D171">
        <v>18</v>
      </c>
      <c r="E171">
        <v>418</v>
      </c>
      <c r="F171" s="4">
        <v>173</v>
      </c>
      <c r="G171">
        <f t="shared" si="4"/>
        <v>432500</v>
      </c>
      <c r="H171" s="1">
        <f t="shared" si="5"/>
        <v>0.5861244019138756</v>
      </c>
    </row>
    <row r="172" spans="1:8" x14ac:dyDescent="0.2">
      <c r="A172" s="3" t="s">
        <v>11</v>
      </c>
      <c r="B172" t="s">
        <v>12</v>
      </c>
      <c r="C172">
        <v>80000</v>
      </c>
      <c r="D172">
        <v>18</v>
      </c>
      <c r="E172">
        <v>964</v>
      </c>
      <c r="F172" s="4">
        <v>46</v>
      </c>
      <c r="G172">
        <f t="shared" si="4"/>
        <v>115000</v>
      </c>
      <c r="H172" s="1">
        <f t="shared" si="5"/>
        <v>0.9522821576763485</v>
      </c>
    </row>
    <row r="173" spans="1:8" x14ac:dyDescent="0.2">
      <c r="A173" s="3" t="s">
        <v>13</v>
      </c>
      <c r="B173" t="s">
        <v>12</v>
      </c>
      <c r="C173">
        <v>80000</v>
      </c>
      <c r="D173">
        <v>18</v>
      </c>
      <c r="E173">
        <v>808</v>
      </c>
      <c r="F173" s="4">
        <v>60</v>
      </c>
      <c r="G173">
        <f t="shared" si="4"/>
        <v>150000</v>
      </c>
      <c r="H173" s="1">
        <f t="shared" si="5"/>
        <v>0.92574257425742579</v>
      </c>
    </row>
    <row r="174" spans="1:8" x14ac:dyDescent="0.2">
      <c r="A174" s="3" t="s">
        <v>14</v>
      </c>
      <c r="B174" t="s">
        <v>12</v>
      </c>
      <c r="C174">
        <v>80000</v>
      </c>
      <c r="D174">
        <v>18</v>
      </c>
      <c r="E174">
        <v>671</v>
      </c>
      <c r="F174" s="4">
        <v>58</v>
      </c>
      <c r="G174">
        <f t="shared" si="4"/>
        <v>145000</v>
      </c>
      <c r="H174" s="1">
        <f t="shared" si="5"/>
        <v>0.91356184798807749</v>
      </c>
    </row>
    <row r="175" spans="1:8" x14ac:dyDescent="0.2">
      <c r="A175" s="3" t="s">
        <v>15</v>
      </c>
      <c r="B175" t="s">
        <v>12</v>
      </c>
      <c r="C175">
        <v>80000</v>
      </c>
      <c r="D175">
        <v>18</v>
      </c>
      <c r="E175">
        <v>743</v>
      </c>
      <c r="F175" s="4">
        <v>159</v>
      </c>
      <c r="G175">
        <f t="shared" si="4"/>
        <v>397500</v>
      </c>
      <c r="H175" s="1">
        <f t="shared" si="5"/>
        <v>0.78600269179004034</v>
      </c>
    </row>
    <row r="176" spans="1:8" x14ac:dyDescent="0.2">
      <c r="A176" s="3" t="s">
        <v>16</v>
      </c>
      <c r="B176" t="s">
        <v>12</v>
      </c>
      <c r="C176">
        <v>80000</v>
      </c>
      <c r="D176">
        <v>18</v>
      </c>
      <c r="E176">
        <v>418</v>
      </c>
      <c r="F176" s="4">
        <v>110</v>
      </c>
      <c r="G176">
        <f t="shared" si="4"/>
        <v>275000</v>
      </c>
      <c r="H176" s="1">
        <f t="shared" si="5"/>
        <v>0.73684210526315796</v>
      </c>
    </row>
    <row r="177" spans="1:8" x14ac:dyDescent="0.2">
      <c r="A177" s="3" t="s">
        <v>17</v>
      </c>
      <c r="B177" t="s">
        <v>18</v>
      </c>
      <c r="C177">
        <v>0</v>
      </c>
      <c r="D177">
        <v>18</v>
      </c>
      <c r="E177" s="4">
        <v>1528</v>
      </c>
      <c r="F177" s="4">
        <v>1528</v>
      </c>
      <c r="G177">
        <f t="shared" si="4"/>
        <v>3820000</v>
      </c>
      <c r="H177" s="1">
        <f t="shared" si="5"/>
        <v>0</v>
      </c>
    </row>
    <row r="178" spans="1:8" x14ac:dyDescent="0.2">
      <c r="A178" s="3" t="s">
        <v>19</v>
      </c>
      <c r="B178" t="s">
        <v>18</v>
      </c>
      <c r="C178">
        <v>0</v>
      </c>
      <c r="D178">
        <v>18</v>
      </c>
      <c r="E178" s="4">
        <f>2308-E177</f>
        <v>780</v>
      </c>
      <c r="F178" s="4">
        <f>2308-F177</f>
        <v>780</v>
      </c>
      <c r="G178">
        <f t="shared" si="4"/>
        <v>1950000</v>
      </c>
      <c r="H178" s="1">
        <f t="shared" si="5"/>
        <v>0</v>
      </c>
    </row>
    <row r="179" spans="1:8" x14ac:dyDescent="0.2">
      <c r="A179" s="3" t="s">
        <v>20</v>
      </c>
      <c r="B179" t="s">
        <v>18</v>
      </c>
      <c r="C179">
        <v>0</v>
      </c>
      <c r="D179">
        <v>18</v>
      </c>
      <c r="E179" s="4">
        <v>1691</v>
      </c>
      <c r="F179" s="4">
        <v>1691</v>
      </c>
      <c r="G179">
        <f t="shared" si="4"/>
        <v>4227500</v>
      </c>
      <c r="H179" s="1">
        <f t="shared" si="5"/>
        <v>0</v>
      </c>
    </row>
    <row r="180" spans="1:8" x14ac:dyDescent="0.2">
      <c r="A180" s="3" t="s">
        <v>21</v>
      </c>
      <c r="B180" t="s">
        <v>18</v>
      </c>
      <c r="C180">
        <v>0</v>
      </c>
      <c r="D180">
        <v>18</v>
      </c>
      <c r="E180" s="4">
        <v>1967</v>
      </c>
      <c r="F180" s="4">
        <v>1967</v>
      </c>
      <c r="G180">
        <f t="shared" si="4"/>
        <v>4917500</v>
      </c>
      <c r="H180" s="1">
        <f t="shared" si="5"/>
        <v>0</v>
      </c>
    </row>
    <row r="181" spans="1:8" x14ac:dyDescent="0.2">
      <c r="A181" s="3" t="s">
        <v>22</v>
      </c>
      <c r="B181" t="s">
        <v>18</v>
      </c>
      <c r="C181">
        <v>0</v>
      </c>
      <c r="D181">
        <v>18</v>
      </c>
      <c r="E181" s="4">
        <v>2176</v>
      </c>
      <c r="F181" s="4">
        <v>2176</v>
      </c>
      <c r="G181">
        <f t="shared" si="4"/>
        <v>5440000</v>
      </c>
      <c r="H181" s="1">
        <f t="shared" si="5"/>
        <v>0</v>
      </c>
    </row>
    <row r="182" spans="1:8" x14ac:dyDescent="0.2">
      <c r="A182" s="3" t="s">
        <v>17</v>
      </c>
      <c r="B182" t="s">
        <v>18</v>
      </c>
      <c r="C182">
        <v>4000</v>
      </c>
      <c r="D182">
        <v>18</v>
      </c>
      <c r="E182" s="4">
        <v>1528</v>
      </c>
      <c r="F182" s="4">
        <v>1467</v>
      </c>
      <c r="G182">
        <f t="shared" si="4"/>
        <v>3667500</v>
      </c>
      <c r="H182" s="1">
        <f t="shared" si="5"/>
        <v>3.9921465968586367E-2</v>
      </c>
    </row>
    <row r="183" spans="1:8" x14ac:dyDescent="0.2">
      <c r="A183" s="3" t="s">
        <v>19</v>
      </c>
      <c r="B183" t="s">
        <v>18</v>
      </c>
      <c r="C183">
        <v>4000</v>
      </c>
      <c r="D183">
        <v>18</v>
      </c>
      <c r="E183" s="4">
        <f>2308-E182</f>
        <v>780</v>
      </c>
      <c r="F183" s="4">
        <v>946</v>
      </c>
      <c r="G183">
        <f t="shared" si="4"/>
        <v>2365000</v>
      </c>
      <c r="H183" s="1">
        <f t="shared" si="5"/>
        <v>-0.21282051282051273</v>
      </c>
    </row>
    <row r="184" spans="1:8" x14ac:dyDescent="0.2">
      <c r="A184" s="3" t="s">
        <v>20</v>
      </c>
      <c r="B184" t="s">
        <v>18</v>
      </c>
      <c r="C184">
        <v>4000</v>
      </c>
      <c r="D184">
        <v>18</v>
      </c>
      <c r="E184" s="4">
        <v>1691</v>
      </c>
      <c r="F184" s="4">
        <v>1656</v>
      </c>
      <c r="G184">
        <f t="shared" si="4"/>
        <v>4140000</v>
      </c>
      <c r="H184" s="1">
        <f t="shared" si="5"/>
        <v>2.069781194559428E-2</v>
      </c>
    </row>
    <row r="185" spans="1:8" x14ac:dyDescent="0.2">
      <c r="A185" s="3" t="s">
        <v>21</v>
      </c>
      <c r="B185" t="s">
        <v>18</v>
      </c>
      <c r="C185">
        <v>4000</v>
      </c>
      <c r="D185">
        <v>18</v>
      </c>
      <c r="E185" s="4">
        <v>1967</v>
      </c>
      <c r="F185" s="4">
        <v>2037</v>
      </c>
      <c r="G185">
        <f t="shared" si="4"/>
        <v>5092500</v>
      </c>
      <c r="H185" s="1">
        <f t="shared" si="5"/>
        <v>-3.5587188612099752E-2</v>
      </c>
    </row>
    <row r="186" spans="1:8" x14ac:dyDescent="0.2">
      <c r="A186" s="3" t="s">
        <v>22</v>
      </c>
      <c r="B186" t="s">
        <v>18</v>
      </c>
      <c r="C186">
        <v>4000</v>
      </c>
      <c r="D186">
        <v>18</v>
      </c>
      <c r="E186" s="4">
        <v>2176</v>
      </c>
      <c r="F186" s="4">
        <v>2003</v>
      </c>
      <c r="G186">
        <f t="shared" si="4"/>
        <v>5007500</v>
      </c>
      <c r="H186" s="1">
        <f t="shared" si="5"/>
        <v>7.9503676470588203E-2</v>
      </c>
    </row>
    <row r="187" spans="1:8" x14ac:dyDescent="0.2">
      <c r="A187" s="3" t="s">
        <v>17</v>
      </c>
      <c r="B187" t="s">
        <v>18</v>
      </c>
      <c r="C187">
        <v>20000</v>
      </c>
      <c r="D187">
        <v>18</v>
      </c>
      <c r="E187" s="4">
        <v>1528</v>
      </c>
      <c r="F187" s="4">
        <v>962</v>
      </c>
      <c r="G187">
        <f t="shared" si="4"/>
        <v>2405000</v>
      </c>
      <c r="H187" s="1">
        <f t="shared" si="5"/>
        <v>0.37041884816753923</v>
      </c>
    </row>
    <row r="188" spans="1:8" x14ac:dyDescent="0.2">
      <c r="A188" s="3" t="s">
        <v>19</v>
      </c>
      <c r="B188" t="s">
        <v>18</v>
      </c>
      <c r="C188">
        <v>20000</v>
      </c>
      <c r="D188">
        <v>18</v>
      </c>
      <c r="E188" s="4">
        <f>2308-E187</f>
        <v>780</v>
      </c>
      <c r="F188" s="4">
        <v>607</v>
      </c>
      <c r="G188">
        <f t="shared" si="4"/>
        <v>1517500</v>
      </c>
      <c r="H188" s="1">
        <f t="shared" si="5"/>
        <v>0.22179487179487178</v>
      </c>
    </row>
    <row r="189" spans="1:8" x14ac:dyDescent="0.2">
      <c r="A189" s="3" t="s">
        <v>20</v>
      </c>
      <c r="B189" t="s">
        <v>18</v>
      </c>
      <c r="C189">
        <v>20000</v>
      </c>
      <c r="D189">
        <v>18</v>
      </c>
      <c r="E189" s="4">
        <v>1691</v>
      </c>
      <c r="F189" s="4">
        <v>1403</v>
      </c>
      <c r="G189">
        <f t="shared" si="4"/>
        <v>3507500</v>
      </c>
      <c r="H189" s="1">
        <f t="shared" si="5"/>
        <v>0.17031342400946181</v>
      </c>
    </row>
    <row r="190" spans="1:8" x14ac:dyDescent="0.2">
      <c r="A190" s="3" t="s">
        <v>21</v>
      </c>
      <c r="B190" t="s">
        <v>18</v>
      </c>
      <c r="C190">
        <v>20000</v>
      </c>
      <c r="D190">
        <v>18</v>
      </c>
      <c r="E190" s="4">
        <v>1967</v>
      </c>
      <c r="F190" s="4">
        <v>1182</v>
      </c>
      <c r="G190">
        <f t="shared" si="4"/>
        <v>2955000</v>
      </c>
      <c r="H190" s="1">
        <f t="shared" si="5"/>
        <v>0.39908490086426029</v>
      </c>
    </row>
    <row r="191" spans="1:8" x14ac:dyDescent="0.2">
      <c r="A191" s="3" t="s">
        <v>22</v>
      </c>
      <c r="B191" t="s">
        <v>18</v>
      </c>
      <c r="C191">
        <v>20000</v>
      </c>
      <c r="D191">
        <v>18</v>
      </c>
      <c r="E191" s="4">
        <v>2176</v>
      </c>
      <c r="F191" s="4">
        <v>1106</v>
      </c>
      <c r="G191">
        <f t="shared" si="4"/>
        <v>2765000</v>
      </c>
      <c r="H191" s="1">
        <f t="shared" si="5"/>
        <v>0.49172794117647056</v>
      </c>
    </row>
    <row r="192" spans="1:8" x14ac:dyDescent="0.2">
      <c r="A192" s="3" t="s">
        <v>17</v>
      </c>
      <c r="B192" t="s">
        <v>18</v>
      </c>
      <c r="C192">
        <v>40000</v>
      </c>
      <c r="D192">
        <v>18</v>
      </c>
      <c r="E192" s="4">
        <v>1528</v>
      </c>
      <c r="F192" s="4">
        <v>633</v>
      </c>
      <c r="G192">
        <f t="shared" si="4"/>
        <v>1582500</v>
      </c>
      <c r="H192" s="1">
        <f t="shared" si="5"/>
        <v>0.58573298429319376</v>
      </c>
    </row>
    <row r="193" spans="1:8" x14ac:dyDescent="0.2">
      <c r="A193" s="3" t="s">
        <v>19</v>
      </c>
      <c r="B193" t="s">
        <v>18</v>
      </c>
      <c r="C193">
        <v>40000</v>
      </c>
      <c r="D193">
        <v>18</v>
      </c>
      <c r="E193" s="4">
        <f>2308-E192</f>
        <v>780</v>
      </c>
      <c r="F193" s="4">
        <v>396</v>
      </c>
      <c r="G193">
        <f t="shared" si="4"/>
        <v>990000</v>
      </c>
      <c r="H193" s="1">
        <f t="shared" si="5"/>
        <v>0.49230769230769234</v>
      </c>
    </row>
    <row r="194" spans="1:8" x14ac:dyDescent="0.2">
      <c r="A194" s="3" t="s">
        <v>20</v>
      </c>
      <c r="B194" t="s">
        <v>18</v>
      </c>
      <c r="C194">
        <v>40000</v>
      </c>
      <c r="D194">
        <v>18</v>
      </c>
      <c r="E194" s="4">
        <v>1691</v>
      </c>
      <c r="F194" s="4">
        <v>1002</v>
      </c>
      <c r="G194">
        <f t="shared" ref="G194:G257" si="6">(F194/4)*10000</f>
        <v>2505000</v>
      </c>
      <c r="H194" s="1">
        <f t="shared" ref="H194:H257" si="7">1-(F194/E194)</f>
        <v>0.40745121230041392</v>
      </c>
    </row>
    <row r="195" spans="1:8" x14ac:dyDescent="0.2">
      <c r="A195" s="3" t="s">
        <v>21</v>
      </c>
      <c r="B195" t="s">
        <v>18</v>
      </c>
      <c r="C195">
        <v>40000</v>
      </c>
      <c r="D195">
        <v>18</v>
      </c>
      <c r="E195" s="4">
        <v>1967</v>
      </c>
      <c r="F195" s="4">
        <v>1240</v>
      </c>
      <c r="G195">
        <f t="shared" si="6"/>
        <v>3100000</v>
      </c>
      <c r="H195" s="1">
        <f t="shared" si="7"/>
        <v>0.36959837315709199</v>
      </c>
    </row>
    <row r="196" spans="1:8" x14ac:dyDescent="0.2">
      <c r="A196" s="3" t="s">
        <v>22</v>
      </c>
      <c r="B196" t="s">
        <v>18</v>
      </c>
      <c r="C196">
        <v>40000</v>
      </c>
      <c r="D196">
        <v>18</v>
      </c>
      <c r="E196" s="4">
        <v>2176</v>
      </c>
      <c r="F196" s="4">
        <v>979</v>
      </c>
      <c r="G196">
        <f t="shared" si="6"/>
        <v>2447500</v>
      </c>
      <c r="H196" s="1">
        <f t="shared" si="7"/>
        <v>0.55009191176470584</v>
      </c>
    </row>
    <row r="197" spans="1:8" x14ac:dyDescent="0.2">
      <c r="A197" s="3" t="s">
        <v>17</v>
      </c>
      <c r="B197" t="s">
        <v>18</v>
      </c>
      <c r="C197">
        <v>80000</v>
      </c>
      <c r="D197">
        <v>18</v>
      </c>
      <c r="E197" s="4">
        <v>1528</v>
      </c>
      <c r="F197" s="4">
        <v>439</v>
      </c>
      <c r="G197">
        <f t="shared" si="6"/>
        <v>1097500</v>
      </c>
      <c r="H197" s="1">
        <f t="shared" si="7"/>
        <v>0.71269633507853403</v>
      </c>
    </row>
    <row r="198" spans="1:8" x14ac:dyDescent="0.2">
      <c r="A198" s="3" t="s">
        <v>19</v>
      </c>
      <c r="B198" t="s">
        <v>18</v>
      </c>
      <c r="C198">
        <v>80000</v>
      </c>
      <c r="D198">
        <v>18</v>
      </c>
      <c r="E198" s="4">
        <f>2308-E197</f>
        <v>780</v>
      </c>
      <c r="F198" s="4">
        <v>320</v>
      </c>
      <c r="G198">
        <f t="shared" si="6"/>
        <v>800000</v>
      </c>
      <c r="H198" s="1">
        <f t="shared" si="7"/>
        <v>0.58974358974358976</v>
      </c>
    </row>
    <row r="199" spans="1:8" x14ac:dyDescent="0.2">
      <c r="A199" s="3" t="s">
        <v>20</v>
      </c>
      <c r="B199" t="s">
        <v>18</v>
      </c>
      <c r="C199">
        <v>80000</v>
      </c>
      <c r="D199">
        <v>18</v>
      </c>
      <c r="E199" s="4">
        <v>1691</v>
      </c>
      <c r="F199" s="4">
        <v>220</v>
      </c>
      <c r="G199">
        <f t="shared" si="6"/>
        <v>550000</v>
      </c>
      <c r="H199" s="1">
        <f t="shared" si="7"/>
        <v>0.86989946777054994</v>
      </c>
    </row>
    <row r="200" spans="1:8" x14ac:dyDescent="0.2">
      <c r="A200" s="3" t="s">
        <v>21</v>
      </c>
      <c r="B200" t="s">
        <v>18</v>
      </c>
      <c r="C200">
        <v>80000</v>
      </c>
      <c r="D200">
        <v>18</v>
      </c>
      <c r="E200" s="4">
        <v>1967</v>
      </c>
      <c r="F200" s="4">
        <v>675</v>
      </c>
      <c r="G200">
        <f t="shared" si="6"/>
        <v>1687500</v>
      </c>
      <c r="H200" s="1">
        <f t="shared" si="7"/>
        <v>0.6568378240976106</v>
      </c>
    </row>
    <row r="201" spans="1:8" x14ac:dyDescent="0.2">
      <c r="A201" s="3" t="s">
        <v>22</v>
      </c>
      <c r="B201" t="s">
        <v>18</v>
      </c>
      <c r="C201">
        <v>80000</v>
      </c>
      <c r="D201">
        <v>18</v>
      </c>
      <c r="E201" s="4">
        <v>2176</v>
      </c>
      <c r="F201" s="4">
        <v>539</v>
      </c>
      <c r="G201">
        <f t="shared" si="6"/>
        <v>1347500</v>
      </c>
      <c r="H201" s="1">
        <f t="shared" si="7"/>
        <v>0.75229779411764708</v>
      </c>
    </row>
    <row r="202" spans="1:8" x14ac:dyDescent="0.2">
      <c r="A202" t="s">
        <v>23</v>
      </c>
      <c r="B202" t="s">
        <v>35</v>
      </c>
      <c r="C202">
        <v>0</v>
      </c>
      <c r="D202">
        <v>18</v>
      </c>
      <c r="E202">
        <v>4259</v>
      </c>
      <c r="F202">
        <v>4259</v>
      </c>
      <c r="G202">
        <f t="shared" si="6"/>
        <v>10647500</v>
      </c>
      <c r="H202" s="1">
        <f t="shared" si="7"/>
        <v>0</v>
      </c>
    </row>
    <row r="203" spans="1:8" x14ac:dyDescent="0.2">
      <c r="A203" t="s">
        <v>24</v>
      </c>
      <c r="B203" t="s">
        <v>35</v>
      </c>
      <c r="C203">
        <v>0</v>
      </c>
      <c r="D203">
        <v>18</v>
      </c>
      <c r="E203">
        <v>1866</v>
      </c>
      <c r="F203">
        <v>1866</v>
      </c>
      <c r="G203">
        <f t="shared" si="6"/>
        <v>4665000</v>
      </c>
      <c r="H203" s="1">
        <f t="shared" si="7"/>
        <v>0</v>
      </c>
    </row>
    <row r="204" spans="1:8" x14ac:dyDescent="0.2">
      <c r="A204" t="s">
        <v>25</v>
      </c>
      <c r="B204" t="s">
        <v>35</v>
      </c>
      <c r="C204">
        <v>0</v>
      </c>
      <c r="D204">
        <v>18</v>
      </c>
      <c r="E204">
        <v>2315</v>
      </c>
      <c r="F204">
        <v>2315</v>
      </c>
      <c r="G204">
        <f t="shared" si="6"/>
        <v>5787500</v>
      </c>
      <c r="H204" s="1">
        <f t="shared" si="7"/>
        <v>0</v>
      </c>
    </row>
    <row r="205" spans="1:8" x14ac:dyDescent="0.2">
      <c r="A205" t="s">
        <v>26</v>
      </c>
      <c r="B205" t="s">
        <v>35</v>
      </c>
      <c r="C205">
        <v>0</v>
      </c>
      <c r="D205">
        <v>18</v>
      </c>
      <c r="E205">
        <v>2444</v>
      </c>
      <c r="F205">
        <v>2444</v>
      </c>
      <c r="G205">
        <f t="shared" si="6"/>
        <v>6110000</v>
      </c>
      <c r="H205" s="1">
        <f t="shared" si="7"/>
        <v>0</v>
      </c>
    </row>
    <row r="206" spans="1:8" x14ac:dyDescent="0.2">
      <c r="A206" t="s">
        <v>27</v>
      </c>
      <c r="B206" t="s">
        <v>35</v>
      </c>
      <c r="C206">
        <v>0</v>
      </c>
      <c r="D206">
        <v>18</v>
      </c>
      <c r="E206">
        <v>2756</v>
      </c>
      <c r="F206">
        <v>2756</v>
      </c>
      <c r="G206">
        <f t="shared" si="6"/>
        <v>6890000</v>
      </c>
      <c r="H206" s="1">
        <f t="shared" si="7"/>
        <v>0</v>
      </c>
    </row>
    <row r="207" spans="1:8" x14ac:dyDescent="0.2">
      <c r="A207" s="3" t="s">
        <v>23</v>
      </c>
      <c r="B207" t="s">
        <v>35</v>
      </c>
      <c r="C207">
        <v>4000</v>
      </c>
      <c r="D207">
        <v>18</v>
      </c>
      <c r="E207">
        <v>4259</v>
      </c>
      <c r="F207">
        <v>4647</v>
      </c>
      <c r="G207">
        <f t="shared" si="6"/>
        <v>11617500</v>
      </c>
      <c r="H207" s="1">
        <f t="shared" si="7"/>
        <v>-9.110119746419354E-2</v>
      </c>
    </row>
    <row r="208" spans="1:8" x14ac:dyDescent="0.2">
      <c r="A208" s="3" t="s">
        <v>24</v>
      </c>
      <c r="B208" t="s">
        <v>35</v>
      </c>
      <c r="C208">
        <v>4000</v>
      </c>
      <c r="D208">
        <v>18</v>
      </c>
      <c r="E208">
        <v>1866</v>
      </c>
      <c r="F208">
        <v>2021</v>
      </c>
      <c r="G208">
        <f t="shared" si="6"/>
        <v>5052500</v>
      </c>
      <c r="H208" s="1">
        <f t="shared" si="7"/>
        <v>-8.3065380493033247E-2</v>
      </c>
    </row>
    <row r="209" spans="1:8" x14ac:dyDescent="0.2">
      <c r="A209" s="3" t="s">
        <v>25</v>
      </c>
      <c r="B209" t="s">
        <v>35</v>
      </c>
      <c r="C209">
        <v>4000</v>
      </c>
      <c r="D209">
        <v>18</v>
      </c>
      <c r="E209">
        <v>2315</v>
      </c>
      <c r="F209">
        <v>2121</v>
      </c>
      <c r="G209">
        <f t="shared" si="6"/>
        <v>5302500</v>
      </c>
      <c r="H209" s="1">
        <f t="shared" si="7"/>
        <v>8.3801295896328343E-2</v>
      </c>
    </row>
    <row r="210" spans="1:8" x14ac:dyDescent="0.2">
      <c r="A210" s="3" t="s">
        <v>26</v>
      </c>
      <c r="B210" t="s">
        <v>35</v>
      </c>
      <c r="C210">
        <v>4000</v>
      </c>
      <c r="D210">
        <v>18</v>
      </c>
      <c r="E210">
        <v>2444</v>
      </c>
      <c r="F210">
        <v>2420</v>
      </c>
      <c r="G210">
        <f t="shared" si="6"/>
        <v>6050000</v>
      </c>
      <c r="H210" s="1">
        <f t="shared" si="7"/>
        <v>9.8199672667758087E-3</v>
      </c>
    </row>
    <row r="211" spans="1:8" x14ac:dyDescent="0.2">
      <c r="A211" s="3" t="s">
        <v>27</v>
      </c>
      <c r="B211" t="s">
        <v>35</v>
      </c>
      <c r="C211">
        <v>4000</v>
      </c>
      <c r="D211">
        <v>18</v>
      </c>
      <c r="E211">
        <v>2756</v>
      </c>
      <c r="F211">
        <v>2747</v>
      </c>
      <c r="G211">
        <f t="shared" si="6"/>
        <v>6867500</v>
      </c>
      <c r="H211" s="1">
        <f t="shared" si="7"/>
        <v>3.2656023222060737E-3</v>
      </c>
    </row>
    <row r="212" spans="1:8" x14ac:dyDescent="0.2">
      <c r="A212" s="3" t="s">
        <v>23</v>
      </c>
      <c r="B212" t="s">
        <v>35</v>
      </c>
      <c r="C212">
        <v>20000</v>
      </c>
      <c r="D212">
        <v>18</v>
      </c>
      <c r="E212">
        <v>4259</v>
      </c>
      <c r="F212">
        <v>4510</v>
      </c>
      <c r="G212">
        <f t="shared" si="6"/>
        <v>11275000</v>
      </c>
      <c r="H212" s="1">
        <f t="shared" si="7"/>
        <v>-5.8934022070908698E-2</v>
      </c>
    </row>
    <row r="213" spans="1:8" x14ac:dyDescent="0.2">
      <c r="A213" s="3" t="s">
        <v>24</v>
      </c>
      <c r="B213" t="s">
        <v>35</v>
      </c>
      <c r="C213">
        <v>20000</v>
      </c>
      <c r="D213">
        <v>18</v>
      </c>
      <c r="E213">
        <v>1866</v>
      </c>
      <c r="F213">
        <v>1692</v>
      </c>
      <c r="G213">
        <f t="shared" si="6"/>
        <v>4230000</v>
      </c>
      <c r="H213" s="1">
        <f t="shared" si="7"/>
        <v>9.3247588424437255E-2</v>
      </c>
    </row>
    <row r="214" spans="1:8" x14ac:dyDescent="0.2">
      <c r="A214" s="3" t="s">
        <v>25</v>
      </c>
      <c r="B214" t="s">
        <v>35</v>
      </c>
      <c r="C214">
        <v>20000</v>
      </c>
      <c r="D214">
        <v>18</v>
      </c>
      <c r="E214">
        <v>2315</v>
      </c>
      <c r="F214">
        <v>2013</v>
      </c>
      <c r="G214">
        <f t="shared" si="6"/>
        <v>5032500</v>
      </c>
      <c r="H214" s="1">
        <f t="shared" si="7"/>
        <v>0.1304535637149028</v>
      </c>
    </row>
    <row r="215" spans="1:8" x14ac:dyDescent="0.2">
      <c r="A215" s="3" t="s">
        <v>26</v>
      </c>
      <c r="B215" t="s">
        <v>35</v>
      </c>
      <c r="C215">
        <v>20000</v>
      </c>
      <c r="D215">
        <v>18</v>
      </c>
      <c r="E215">
        <v>2444</v>
      </c>
      <c r="F215">
        <v>2387</v>
      </c>
      <c r="G215">
        <f t="shared" si="6"/>
        <v>5967500</v>
      </c>
      <c r="H215" s="1">
        <f t="shared" si="7"/>
        <v>2.332242225859249E-2</v>
      </c>
    </row>
    <row r="216" spans="1:8" x14ac:dyDescent="0.2">
      <c r="A216" s="3" t="s">
        <v>27</v>
      </c>
      <c r="B216" t="s">
        <v>35</v>
      </c>
      <c r="C216">
        <v>20000</v>
      </c>
      <c r="D216">
        <v>18</v>
      </c>
      <c r="E216">
        <v>2756</v>
      </c>
      <c r="F216">
        <v>2912</v>
      </c>
      <c r="G216">
        <f t="shared" si="6"/>
        <v>7280000</v>
      </c>
      <c r="H216" s="1">
        <f t="shared" si="7"/>
        <v>-5.6603773584905648E-2</v>
      </c>
    </row>
    <row r="217" spans="1:8" x14ac:dyDescent="0.2">
      <c r="A217" s="3" t="s">
        <v>23</v>
      </c>
      <c r="B217" t="s">
        <v>35</v>
      </c>
      <c r="C217">
        <v>40000</v>
      </c>
      <c r="D217">
        <v>18</v>
      </c>
      <c r="E217">
        <v>4259</v>
      </c>
      <c r="F217">
        <v>3857</v>
      </c>
      <c r="G217">
        <f t="shared" si="6"/>
        <v>9642500</v>
      </c>
      <c r="H217" s="1">
        <f t="shared" si="7"/>
        <v>9.4388354073726255E-2</v>
      </c>
    </row>
    <row r="218" spans="1:8" x14ac:dyDescent="0.2">
      <c r="A218" s="3" t="s">
        <v>24</v>
      </c>
      <c r="B218" t="s">
        <v>35</v>
      </c>
      <c r="C218">
        <v>40000</v>
      </c>
      <c r="D218">
        <v>18</v>
      </c>
      <c r="E218">
        <v>1866</v>
      </c>
      <c r="F218">
        <v>1496</v>
      </c>
      <c r="G218">
        <f t="shared" si="6"/>
        <v>3740000</v>
      </c>
      <c r="H218" s="1">
        <f t="shared" si="7"/>
        <v>0.19828510182207937</v>
      </c>
    </row>
    <row r="219" spans="1:8" x14ac:dyDescent="0.2">
      <c r="A219" s="3" t="s">
        <v>25</v>
      </c>
      <c r="B219" t="s">
        <v>35</v>
      </c>
      <c r="C219">
        <v>40000</v>
      </c>
      <c r="D219">
        <v>18</v>
      </c>
      <c r="E219">
        <v>2315</v>
      </c>
      <c r="F219">
        <v>1695</v>
      </c>
      <c r="G219">
        <f t="shared" si="6"/>
        <v>4237500</v>
      </c>
      <c r="H219" s="1">
        <f t="shared" si="7"/>
        <v>0.2678185745140389</v>
      </c>
    </row>
    <row r="220" spans="1:8" x14ac:dyDescent="0.2">
      <c r="A220" s="3" t="s">
        <v>26</v>
      </c>
      <c r="B220" t="s">
        <v>35</v>
      </c>
      <c r="C220">
        <v>40000</v>
      </c>
      <c r="D220">
        <v>18</v>
      </c>
      <c r="E220">
        <v>2444</v>
      </c>
      <c r="F220">
        <v>2200</v>
      </c>
      <c r="G220">
        <f t="shared" si="6"/>
        <v>5500000</v>
      </c>
      <c r="H220" s="1">
        <f t="shared" si="7"/>
        <v>9.9836333878887018E-2</v>
      </c>
    </row>
    <row r="221" spans="1:8" x14ac:dyDescent="0.2">
      <c r="A221" s="3" t="s">
        <v>27</v>
      </c>
      <c r="B221" t="s">
        <v>35</v>
      </c>
      <c r="C221">
        <v>40000</v>
      </c>
      <c r="D221">
        <v>18</v>
      </c>
      <c r="E221">
        <v>2756</v>
      </c>
      <c r="F221">
        <v>2638</v>
      </c>
      <c r="G221">
        <f t="shared" si="6"/>
        <v>6595000</v>
      </c>
      <c r="H221" s="1">
        <f t="shared" si="7"/>
        <v>4.2815674891146571E-2</v>
      </c>
    </row>
    <row r="222" spans="1:8" x14ac:dyDescent="0.2">
      <c r="A222" s="3" t="s">
        <v>23</v>
      </c>
      <c r="B222" t="s">
        <v>35</v>
      </c>
      <c r="C222">
        <v>80000</v>
      </c>
      <c r="D222">
        <v>18</v>
      </c>
      <c r="E222">
        <v>4259</v>
      </c>
      <c r="F222">
        <v>3615</v>
      </c>
      <c r="G222">
        <f t="shared" si="6"/>
        <v>9037500</v>
      </c>
      <c r="H222" s="1">
        <f t="shared" si="7"/>
        <v>0.15120920403850668</v>
      </c>
    </row>
    <row r="223" spans="1:8" x14ac:dyDescent="0.2">
      <c r="A223" s="3" t="s">
        <v>24</v>
      </c>
      <c r="B223" t="s">
        <v>35</v>
      </c>
      <c r="C223">
        <v>80000</v>
      </c>
      <c r="D223">
        <v>18</v>
      </c>
      <c r="E223">
        <v>1866</v>
      </c>
      <c r="F223">
        <v>1422</v>
      </c>
      <c r="G223">
        <f t="shared" si="6"/>
        <v>3555000</v>
      </c>
      <c r="H223" s="1">
        <f t="shared" si="7"/>
        <v>0.23794212218649513</v>
      </c>
    </row>
    <row r="224" spans="1:8" x14ac:dyDescent="0.2">
      <c r="A224" s="3" t="s">
        <v>25</v>
      </c>
      <c r="B224" t="s">
        <v>35</v>
      </c>
      <c r="C224">
        <v>80000</v>
      </c>
      <c r="D224">
        <v>18</v>
      </c>
      <c r="E224">
        <v>2315</v>
      </c>
      <c r="F224">
        <v>1601</v>
      </c>
      <c r="G224">
        <f t="shared" si="6"/>
        <v>4002500</v>
      </c>
      <c r="H224" s="1">
        <f t="shared" si="7"/>
        <v>0.30842332613390933</v>
      </c>
    </row>
    <row r="225" spans="1:8" x14ac:dyDescent="0.2">
      <c r="A225" s="3" t="s">
        <v>26</v>
      </c>
      <c r="B225" t="s">
        <v>35</v>
      </c>
      <c r="C225">
        <v>80000</v>
      </c>
      <c r="D225">
        <v>18</v>
      </c>
      <c r="E225">
        <v>2444</v>
      </c>
      <c r="F225">
        <v>1916</v>
      </c>
      <c r="G225">
        <f t="shared" si="6"/>
        <v>4790000</v>
      </c>
      <c r="H225" s="1">
        <f t="shared" si="7"/>
        <v>0.21603927986906712</v>
      </c>
    </row>
    <row r="226" spans="1:8" x14ac:dyDescent="0.2">
      <c r="A226" s="3" t="s">
        <v>27</v>
      </c>
      <c r="B226" t="s">
        <v>35</v>
      </c>
      <c r="C226">
        <v>80000</v>
      </c>
      <c r="D226">
        <v>18</v>
      </c>
      <c r="E226">
        <v>2756</v>
      </c>
      <c r="F226">
        <v>2058</v>
      </c>
      <c r="G226">
        <f t="shared" si="6"/>
        <v>5145000</v>
      </c>
      <c r="H226" s="1">
        <f t="shared" si="7"/>
        <v>0.25326560232220607</v>
      </c>
    </row>
    <row r="227" spans="1:8" x14ac:dyDescent="0.2">
      <c r="A227" s="3" t="s">
        <v>28</v>
      </c>
      <c r="B227" t="s">
        <v>29</v>
      </c>
      <c r="C227">
        <v>0</v>
      </c>
      <c r="D227">
        <v>18</v>
      </c>
      <c r="E227" s="4">
        <v>1969</v>
      </c>
      <c r="F227" s="4">
        <v>1969</v>
      </c>
      <c r="G227">
        <f t="shared" si="6"/>
        <v>4922500</v>
      </c>
      <c r="H227" s="1">
        <f t="shared" si="7"/>
        <v>0</v>
      </c>
    </row>
    <row r="228" spans="1:8" x14ac:dyDescent="0.2">
      <c r="A228" s="3" t="s">
        <v>30</v>
      </c>
      <c r="B228" t="s">
        <v>29</v>
      </c>
      <c r="C228">
        <v>0</v>
      </c>
      <c r="D228">
        <v>18</v>
      </c>
      <c r="E228" s="4">
        <v>1610</v>
      </c>
      <c r="F228" s="4">
        <v>1610</v>
      </c>
      <c r="G228">
        <f t="shared" si="6"/>
        <v>4025000</v>
      </c>
      <c r="H228" s="1">
        <f t="shared" si="7"/>
        <v>0</v>
      </c>
    </row>
    <row r="229" spans="1:8" x14ac:dyDescent="0.2">
      <c r="A229" s="3" t="s">
        <v>31</v>
      </c>
      <c r="B229" t="s">
        <v>29</v>
      </c>
      <c r="C229">
        <v>0</v>
      </c>
      <c r="D229">
        <v>18</v>
      </c>
      <c r="E229" s="4">
        <v>1202</v>
      </c>
      <c r="F229" s="4">
        <v>1202</v>
      </c>
      <c r="G229">
        <f t="shared" si="6"/>
        <v>3005000</v>
      </c>
      <c r="H229" s="1">
        <f t="shared" si="7"/>
        <v>0</v>
      </c>
    </row>
    <row r="230" spans="1:8" x14ac:dyDescent="0.2">
      <c r="A230" s="3" t="s">
        <v>32</v>
      </c>
      <c r="B230" t="s">
        <v>29</v>
      </c>
      <c r="C230">
        <v>0</v>
      </c>
      <c r="D230">
        <v>18</v>
      </c>
      <c r="E230" s="4">
        <v>1803</v>
      </c>
      <c r="F230" s="4">
        <v>1803</v>
      </c>
      <c r="G230">
        <f t="shared" si="6"/>
        <v>4507500</v>
      </c>
      <c r="H230" s="1">
        <f t="shared" si="7"/>
        <v>0</v>
      </c>
    </row>
    <row r="231" spans="1:8" x14ac:dyDescent="0.2">
      <c r="A231" s="3" t="s">
        <v>33</v>
      </c>
      <c r="B231" t="s">
        <v>29</v>
      </c>
      <c r="C231">
        <v>0</v>
      </c>
      <c r="D231">
        <v>18</v>
      </c>
      <c r="E231" s="4">
        <v>1782</v>
      </c>
      <c r="F231" s="4">
        <v>1782</v>
      </c>
      <c r="G231">
        <f t="shared" si="6"/>
        <v>4455000</v>
      </c>
      <c r="H231" s="1">
        <f t="shared" si="7"/>
        <v>0</v>
      </c>
    </row>
    <row r="232" spans="1:8" x14ac:dyDescent="0.2">
      <c r="A232" s="3" t="s">
        <v>28</v>
      </c>
      <c r="B232" t="s">
        <v>29</v>
      </c>
      <c r="C232">
        <v>4000</v>
      </c>
      <c r="D232">
        <v>18</v>
      </c>
      <c r="E232" s="4">
        <v>1969</v>
      </c>
      <c r="F232" s="4">
        <v>1844</v>
      </c>
      <c r="G232">
        <f t="shared" si="6"/>
        <v>4610000</v>
      </c>
      <c r="H232" s="1">
        <f t="shared" si="7"/>
        <v>6.3484002031488074E-2</v>
      </c>
    </row>
    <row r="233" spans="1:8" x14ac:dyDescent="0.2">
      <c r="A233" s="3" t="s">
        <v>30</v>
      </c>
      <c r="B233" t="s">
        <v>29</v>
      </c>
      <c r="C233">
        <v>4000</v>
      </c>
      <c r="D233">
        <v>18</v>
      </c>
      <c r="E233" s="4">
        <v>1610</v>
      </c>
      <c r="F233" s="4">
        <v>1721</v>
      </c>
      <c r="G233">
        <f t="shared" si="6"/>
        <v>4302500</v>
      </c>
      <c r="H233" s="1">
        <f t="shared" si="7"/>
        <v>-6.8944099378881907E-2</v>
      </c>
    </row>
    <row r="234" spans="1:8" x14ac:dyDescent="0.2">
      <c r="A234" s="3" t="s">
        <v>31</v>
      </c>
      <c r="B234" t="s">
        <v>29</v>
      </c>
      <c r="C234">
        <v>4000</v>
      </c>
      <c r="D234">
        <v>18</v>
      </c>
      <c r="E234" s="4">
        <v>1202</v>
      </c>
      <c r="F234" s="4">
        <v>1359</v>
      </c>
      <c r="G234">
        <f t="shared" si="6"/>
        <v>3397500</v>
      </c>
      <c r="H234" s="1">
        <f t="shared" si="7"/>
        <v>-0.13061564059900177</v>
      </c>
    </row>
    <row r="235" spans="1:8" x14ac:dyDescent="0.2">
      <c r="A235" s="3" t="s">
        <v>32</v>
      </c>
      <c r="B235" t="s">
        <v>29</v>
      </c>
      <c r="C235">
        <v>4000</v>
      </c>
      <c r="D235">
        <v>18</v>
      </c>
      <c r="E235" s="4">
        <v>1803</v>
      </c>
      <c r="F235" s="4">
        <v>2102</v>
      </c>
      <c r="G235">
        <f t="shared" si="6"/>
        <v>5255000</v>
      </c>
      <c r="H235" s="1">
        <f t="shared" si="7"/>
        <v>-0.16583471991125909</v>
      </c>
    </row>
    <row r="236" spans="1:8" x14ac:dyDescent="0.2">
      <c r="A236" s="3" t="s">
        <v>33</v>
      </c>
      <c r="B236" t="s">
        <v>29</v>
      </c>
      <c r="C236">
        <v>4000</v>
      </c>
      <c r="D236">
        <v>18</v>
      </c>
      <c r="E236" s="4">
        <v>1782</v>
      </c>
      <c r="F236" s="4">
        <v>1859</v>
      </c>
      <c r="G236">
        <f t="shared" si="6"/>
        <v>4647500</v>
      </c>
      <c r="H236" s="1">
        <f t="shared" si="7"/>
        <v>-4.3209876543209846E-2</v>
      </c>
    </row>
    <row r="237" spans="1:8" x14ac:dyDescent="0.2">
      <c r="A237" s="3" t="s">
        <v>28</v>
      </c>
      <c r="B237" t="s">
        <v>29</v>
      </c>
      <c r="C237">
        <v>20000</v>
      </c>
      <c r="D237">
        <v>18</v>
      </c>
      <c r="E237" s="4">
        <v>1969</v>
      </c>
      <c r="F237" s="4">
        <v>1198</v>
      </c>
      <c r="G237">
        <f t="shared" si="6"/>
        <v>2995000</v>
      </c>
      <c r="H237" s="1">
        <f t="shared" si="7"/>
        <v>0.39156932453021842</v>
      </c>
    </row>
    <row r="238" spans="1:8" x14ac:dyDescent="0.2">
      <c r="A238" s="3" t="s">
        <v>30</v>
      </c>
      <c r="B238" t="s">
        <v>29</v>
      </c>
      <c r="C238">
        <v>20000</v>
      </c>
      <c r="D238">
        <v>18</v>
      </c>
      <c r="E238" s="4">
        <v>1610</v>
      </c>
      <c r="F238" s="4">
        <v>1502</v>
      </c>
      <c r="G238">
        <f t="shared" si="6"/>
        <v>3755000</v>
      </c>
      <c r="H238" s="1">
        <f t="shared" si="7"/>
        <v>6.70807453416149E-2</v>
      </c>
    </row>
    <row r="239" spans="1:8" x14ac:dyDescent="0.2">
      <c r="A239" s="3" t="s">
        <v>31</v>
      </c>
      <c r="B239" t="s">
        <v>29</v>
      </c>
      <c r="C239">
        <v>20000</v>
      </c>
      <c r="D239">
        <v>18</v>
      </c>
      <c r="E239" s="4">
        <v>1202</v>
      </c>
      <c r="F239" s="4">
        <v>1092</v>
      </c>
      <c r="G239">
        <f t="shared" si="6"/>
        <v>2730000</v>
      </c>
      <c r="H239" s="1">
        <f t="shared" si="7"/>
        <v>9.151414309484196E-2</v>
      </c>
    </row>
    <row r="240" spans="1:8" x14ac:dyDescent="0.2">
      <c r="A240" s="3" t="s">
        <v>32</v>
      </c>
      <c r="B240" t="s">
        <v>29</v>
      </c>
      <c r="C240">
        <v>20000</v>
      </c>
      <c r="D240">
        <v>18</v>
      </c>
      <c r="E240" s="4">
        <v>1803</v>
      </c>
      <c r="F240" s="4">
        <v>1671</v>
      </c>
      <c r="G240">
        <f t="shared" si="6"/>
        <v>4177500</v>
      </c>
      <c r="H240" s="1">
        <f t="shared" si="7"/>
        <v>7.321131447587359E-2</v>
      </c>
    </row>
    <row r="241" spans="1:8" x14ac:dyDescent="0.2">
      <c r="A241" s="3" t="s">
        <v>33</v>
      </c>
      <c r="B241" t="s">
        <v>29</v>
      </c>
      <c r="C241">
        <v>20000</v>
      </c>
      <c r="D241">
        <v>18</v>
      </c>
      <c r="E241" s="4">
        <v>1782</v>
      </c>
      <c r="F241" s="4">
        <v>1723</v>
      </c>
      <c r="G241">
        <f t="shared" si="6"/>
        <v>4307500</v>
      </c>
      <c r="H241" s="1">
        <f t="shared" si="7"/>
        <v>3.3108866442199791E-2</v>
      </c>
    </row>
    <row r="242" spans="1:8" x14ac:dyDescent="0.2">
      <c r="A242" s="3" t="s">
        <v>28</v>
      </c>
      <c r="B242" t="s">
        <v>29</v>
      </c>
      <c r="C242">
        <v>40000</v>
      </c>
      <c r="D242">
        <v>18</v>
      </c>
      <c r="E242" s="4">
        <v>1969</v>
      </c>
      <c r="F242" s="4">
        <v>1550</v>
      </c>
      <c r="G242">
        <f t="shared" si="6"/>
        <v>3875000</v>
      </c>
      <c r="H242" s="1">
        <f t="shared" si="7"/>
        <v>0.212798374809548</v>
      </c>
    </row>
    <row r="243" spans="1:8" x14ac:dyDescent="0.2">
      <c r="A243" s="3" t="s">
        <v>30</v>
      </c>
      <c r="B243" t="s">
        <v>29</v>
      </c>
      <c r="C243">
        <v>40000</v>
      </c>
      <c r="D243">
        <v>18</v>
      </c>
      <c r="E243" s="4">
        <v>1610</v>
      </c>
      <c r="F243" s="4">
        <v>1276</v>
      </c>
      <c r="G243">
        <f t="shared" si="6"/>
        <v>3190000</v>
      </c>
      <c r="H243" s="1">
        <f t="shared" si="7"/>
        <v>0.20745341614906831</v>
      </c>
    </row>
    <row r="244" spans="1:8" x14ac:dyDescent="0.2">
      <c r="A244" s="3" t="s">
        <v>31</v>
      </c>
      <c r="B244" t="s">
        <v>29</v>
      </c>
      <c r="C244">
        <v>40000</v>
      </c>
      <c r="D244">
        <v>18</v>
      </c>
      <c r="E244" s="4">
        <v>1202</v>
      </c>
      <c r="F244" s="4">
        <v>685</v>
      </c>
      <c r="G244">
        <f t="shared" si="6"/>
        <v>1712500</v>
      </c>
      <c r="H244" s="1">
        <f t="shared" si="7"/>
        <v>0.43011647254575702</v>
      </c>
    </row>
    <row r="245" spans="1:8" x14ac:dyDescent="0.2">
      <c r="A245" s="3" t="s">
        <v>32</v>
      </c>
      <c r="B245" t="s">
        <v>29</v>
      </c>
      <c r="C245">
        <v>40000</v>
      </c>
      <c r="D245">
        <v>18</v>
      </c>
      <c r="E245" s="4">
        <v>1803</v>
      </c>
      <c r="F245" s="4">
        <v>1608</v>
      </c>
      <c r="G245">
        <f t="shared" si="6"/>
        <v>4020000</v>
      </c>
      <c r="H245" s="1">
        <f t="shared" si="7"/>
        <v>0.10815307820299502</v>
      </c>
    </row>
    <row r="246" spans="1:8" x14ac:dyDescent="0.2">
      <c r="A246" s="3" t="s">
        <v>33</v>
      </c>
      <c r="B246" t="s">
        <v>29</v>
      </c>
      <c r="C246">
        <v>40000</v>
      </c>
      <c r="D246">
        <v>18</v>
      </c>
      <c r="E246" s="4">
        <v>1782</v>
      </c>
      <c r="F246" s="4">
        <v>1442</v>
      </c>
      <c r="G246">
        <f t="shared" si="6"/>
        <v>3605000</v>
      </c>
      <c r="H246" s="1">
        <f t="shared" si="7"/>
        <v>0.19079685746352415</v>
      </c>
    </row>
    <row r="247" spans="1:8" x14ac:dyDescent="0.2">
      <c r="A247" s="3" t="s">
        <v>28</v>
      </c>
      <c r="B247" t="s">
        <v>29</v>
      </c>
      <c r="C247">
        <v>80000</v>
      </c>
      <c r="D247">
        <v>18</v>
      </c>
      <c r="E247" s="4">
        <v>1969</v>
      </c>
      <c r="F247" s="4">
        <v>1205</v>
      </c>
      <c r="G247">
        <f t="shared" si="6"/>
        <v>3012500</v>
      </c>
      <c r="H247" s="1">
        <f t="shared" si="7"/>
        <v>0.38801422041645506</v>
      </c>
    </row>
    <row r="248" spans="1:8" x14ac:dyDescent="0.2">
      <c r="A248" s="3" t="s">
        <v>30</v>
      </c>
      <c r="B248" t="s">
        <v>29</v>
      </c>
      <c r="C248">
        <v>80000</v>
      </c>
      <c r="D248">
        <v>18</v>
      </c>
      <c r="E248" s="4">
        <v>1610</v>
      </c>
      <c r="F248" s="4">
        <v>676</v>
      </c>
      <c r="G248">
        <f t="shared" si="6"/>
        <v>1690000</v>
      </c>
      <c r="H248" s="1">
        <f t="shared" si="7"/>
        <v>0.58012422360248439</v>
      </c>
    </row>
    <row r="249" spans="1:8" x14ac:dyDescent="0.2">
      <c r="A249" s="3" t="s">
        <v>31</v>
      </c>
      <c r="B249" t="s">
        <v>29</v>
      </c>
      <c r="C249">
        <v>80000</v>
      </c>
      <c r="D249">
        <v>18</v>
      </c>
      <c r="E249" s="4">
        <v>1202</v>
      </c>
      <c r="F249" s="4">
        <v>540</v>
      </c>
      <c r="G249">
        <f t="shared" si="6"/>
        <v>1350000</v>
      </c>
      <c r="H249" s="1">
        <f t="shared" si="7"/>
        <v>0.55074875207986684</v>
      </c>
    </row>
    <row r="250" spans="1:8" x14ac:dyDescent="0.2">
      <c r="A250" s="3" t="s">
        <v>32</v>
      </c>
      <c r="B250" t="s">
        <v>29</v>
      </c>
      <c r="C250">
        <v>80000</v>
      </c>
      <c r="D250">
        <v>18</v>
      </c>
      <c r="E250" s="4">
        <v>1803</v>
      </c>
      <c r="F250" s="4">
        <v>985</v>
      </c>
      <c r="G250">
        <f t="shared" si="6"/>
        <v>2462500</v>
      </c>
      <c r="H250" s="1">
        <f t="shared" si="7"/>
        <v>0.45368829728230731</v>
      </c>
    </row>
    <row r="251" spans="1:8" x14ac:dyDescent="0.2">
      <c r="A251" s="3" t="s">
        <v>33</v>
      </c>
      <c r="B251" t="s">
        <v>29</v>
      </c>
      <c r="C251">
        <v>80000</v>
      </c>
      <c r="D251">
        <v>18</v>
      </c>
      <c r="E251" s="4">
        <v>1782</v>
      </c>
      <c r="F251" s="4">
        <v>790</v>
      </c>
      <c r="G251">
        <f t="shared" si="6"/>
        <v>1975000</v>
      </c>
      <c r="H251" s="1">
        <f t="shared" si="7"/>
        <v>0.55667789001122336</v>
      </c>
    </row>
    <row r="252" spans="1:8" x14ac:dyDescent="0.2">
      <c r="A252" s="3" t="s">
        <v>6</v>
      </c>
      <c r="B252" t="s">
        <v>7</v>
      </c>
      <c r="C252">
        <v>0</v>
      </c>
      <c r="D252">
        <v>21</v>
      </c>
      <c r="E252">
        <v>1146</v>
      </c>
      <c r="F252">
        <v>1146</v>
      </c>
      <c r="G252">
        <f t="shared" si="6"/>
        <v>2865000</v>
      </c>
      <c r="H252" s="1">
        <f t="shared" si="7"/>
        <v>0</v>
      </c>
    </row>
    <row r="253" spans="1:8" x14ac:dyDescent="0.2">
      <c r="A253" s="3" t="s">
        <v>8</v>
      </c>
      <c r="B253" t="s">
        <v>7</v>
      </c>
      <c r="C253">
        <v>0</v>
      </c>
      <c r="D253">
        <v>21</v>
      </c>
      <c r="E253">
        <v>1994</v>
      </c>
      <c r="F253">
        <v>1994</v>
      </c>
      <c r="G253">
        <f t="shared" si="6"/>
        <v>4985000</v>
      </c>
      <c r="H253" s="1">
        <f t="shared" si="7"/>
        <v>0</v>
      </c>
    </row>
    <row r="254" spans="1:8" x14ac:dyDescent="0.2">
      <c r="A254" s="3" t="s">
        <v>9</v>
      </c>
      <c r="B254" t="s">
        <v>7</v>
      </c>
      <c r="C254">
        <v>0</v>
      </c>
      <c r="D254">
        <v>21</v>
      </c>
      <c r="E254">
        <v>971</v>
      </c>
      <c r="F254">
        <v>971</v>
      </c>
      <c r="G254">
        <f t="shared" si="6"/>
        <v>2427500</v>
      </c>
      <c r="H254" s="1">
        <f t="shared" si="7"/>
        <v>0</v>
      </c>
    </row>
    <row r="255" spans="1:8" x14ac:dyDescent="0.2">
      <c r="A255" s="3" t="s">
        <v>10</v>
      </c>
      <c r="B255" t="s">
        <v>7</v>
      </c>
      <c r="C255">
        <v>0</v>
      </c>
      <c r="D255">
        <v>21</v>
      </c>
      <c r="E255">
        <v>1419</v>
      </c>
      <c r="F255">
        <v>1419</v>
      </c>
      <c r="G255">
        <f t="shared" si="6"/>
        <v>3547500</v>
      </c>
      <c r="H255" s="1">
        <f t="shared" si="7"/>
        <v>0</v>
      </c>
    </row>
    <row r="256" spans="1:8" x14ac:dyDescent="0.2">
      <c r="A256" s="3" t="s">
        <v>34</v>
      </c>
      <c r="B256" t="s">
        <v>7</v>
      </c>
      <c r="C256">
        <v>0</v>
      </c>
      <c r="D256">
        <v>21</v>
      </c>
      <c r="E256">
        <v>1033</v>
      </c>
      <c r="F256">
        <v>1033</v>
      </c>
      <c r="G256">
        <f t="shared" si="6"/>
        <v>2582500</v>
      </c>
      <c r="H256" s="1">
        <f t="shared" si="7"/>
        <v>0</v>
      </c>
    </row>
    <row r="257" spans="1:8" x14ac:dyDescent="0.2">
      <c r="A257" s="3" t="s">
        <v>6</v>
      </c>
      <c r="B257" t="s">
        <v>7</v>
      </c>
      <c r="C257">
        <v>4000</v>
      </c>
      <c r="D257">
        <v>21</v>
      </c>
      <c r="E257">
        <v>1146</v>
      </c>
      <c r="F257">
        <v>1166</v>
      </c>
      <c r="G257">
        <f t="shared" si="6"/>
        <v>2915000</v>
      </c>
      <c r="H257" s="1">
        <f t="shared" si="7"/>
        <v>-1.7452006980802848E-2</v>
      </c>
    </row>
    <row r="258" spans="1:8" x14ac:dyDescent="0.2">
      <c r="A258" s="3" t="s">
        <v>8</v>
      </c>
      <c r="B258" t="s">
        <v>7</v>
      </c>
      <c r="C258">
        <v>4000</v>
      </c>
      <c r="D258">
        <v>21</v>
      </c>
      <c r="E258">
        <v>1994</v>
      </c>
      <c r="F258">
        <v>1901</v>
      </c>
      <c r="G258">
        <f t="shared" ref="G258:G321" si="8">(F258/4)*10000</f>
        <v>4752500</v>
      </c>
      <c r="H258" s="1">
        <f t="shared" ref="H258:H321" si="9">1-(F258/E258)</f>
        <v>4.6639919759277837E-2</v>
      </c>
    </row>
    <row r="259" spans="1:8" x14ac:dyDescent="0.2">
      <c r="A259" s="3" t="s">
        <v>9</v>
      </c>
      <c r="B259" t="s">
        <v>7</v>
      </c>
      <c r="C259">
        <v>4000</v>
      </c>
      <c r="D259">
        <v>21</v>
      </c>
      <c r="E259">
        <v>971</v>
      </c>
      <c r="F259">
        <v>969</v>
      </c>
      <c r="G259">
        <f t="shared" si="8"/>
        <v>2422500</v>
      </c>
      <c r="H259" s="1">
        <f t="shared" si="9"/>
        <v>2.059732234809486E-3</v>
      </c>
    </row>
    <row r="260" spans="1:8" x14ac:dyDescent="0.2">
      <c r="A260" s="3" t="s">
        <v>10</v>
      </c>
      <c r="B260" t="s">
        <v>7</v>
      </c>
      <c r="C260">
        <v>4000</v>
      </c>
      <c r="D260">
        <v>21</v>
      </c>
      <c r="E260">
        <v>1419</v>
      </c>
      <c r="F260">
        <v>1479</v>
      </c>
      <c r="G260">
        <f t="shared" si="8"/>
        <v>3697500</v>
      </c>
      <c r="H260" s="1">
        <f t="shared" si="9"/>
        <v>-4.228329809725162E-2</v>
      </c>
    </row>
    <row r="261" spans="1:8" x14ac:dyDescent="0.2">
      <c r="A261" s="3" t="s">
        <v>34</v>
      </c>
      <c r="B261" t="s">
        <v>7</v>
      </c>
      <c r="C261">
        <v>4000</v>
      </c>
      <c r="D261">
        <v>21</v>
      </c>
      <c r="E261">
        <v>1033</v>
      </c>
      <c r="F261">
        <v>956</v>
      </c>
      <c r="G261">
        <f t="shared" si="8"/>
        <v>2390000</v>
      </c>
      <c r="H261" s="1">
        <f t="shared" si="9"/>
        <v>7.4540174249758007E-2</v>
      </c>
    </row>
    <row r="262" spans="1:8" x14ac:dyDescent="0.2">
      <c r="A262" s="3" t="s">
        <v>6</v>
      </c>
      <c r="B262" t="s">
        <v>7</v>
      </c>
      <c r="C262">
        <v>20000</v>
      </c>
      <c r="D262">
        <v>21</v>
      </c>
      <c r="E262">
        <v>1146</v>
      </c>
      <c r="F262">
        <v>550</v>
      </c>
      <c r="G262">
        <f t="shared" si="8"/>
        <v>1375000</v>
      </c>
      <c r="H262" s="1">
        <f t="shared" si="9"/>
        <v>0.52006980802792313</v>
      </c>
    </row>
    <row r="263" spans="1:8" x14ac:dyDescent="0.2">
      <c r="A263" s="3" t="s">
        <v>8</v>
      </c>
      <c r="B263" t="s">
        <v>7</v>
      </c>
      <c r="C263">
        <v>20000</v>
      </c>
      <c r="D263">
        <v>21</v>
      </c>
      <c r="E263">
        <v>1994</v>
      </c>
      <c r="F263">
        <v>1187</v>
      </c>
      <c r="G263">
        <f t="shared" si="8"/>
        <v>2967500</v>
      </c>
      <c r="H263" s="1">
        <f t="shared" si="9"/>
        <v>0.40471414242728188</v>
      </c>
    </row>
    <row r="264" spans="1:8" x14ac:dyDescent="0.2">
      <c r="A264" s="3" t="s">
        <v>9</v>
      </c>
      <c r="B264" t="s">
        <v>7</v>
      </c>
      <c r="C264">
        <v>20000</v>
      </c>
      <c r="D264">
        <v>21</v>
      </c>
      <c r="E264">
        <v>971</v>
      </c>
      <c r="F264">
        <v>586</v>
      </c>
      <c r="G264">
        <f t="shared" si="8"/>
        <v>1465000</v>
      </c>
      <c r="H264" s="1">
        <f t="shared" si="9"/>
        <v>0.39649845520082394</v>
      </c>
    </row>
    <row r="265" spans="1:8" x14ac:dyDescent="0.2">
      <c r="A265" s="3" t="s">
        <v>10</v>
      </c>
      <c r="B265" t="s">
        <v>7</v>
      </c>
      <c r="C265">
        <v>20000</v>
      </c>
      <c r="D265">
        <v>21</v>
      </c>
      <c r="E265">
        <v>1419</v>
      </c>
      <c r="F265">
        <v>840</v>
      </c>
      <c r="G265">
        <f t="shared" si="8"/>
        <v>2100000</v>
      </c>
      <c r="H265" s="1">
        <f t="shared" si="9"/>
        <v>0.40803382663847776</v>
      </c>
    </row>
    <row r="266" spans="1:8" x14ac:dyDescent="0.2">
      <c r="A266" s="3" t="s">
        <v>34</v>
      </c>
      <c r="B266" t="s">
        <v>7</v>
      </c>
      <c r="C266">
        <v>20000</v>
      </c>
      <c r="D266">
        <v>21</v>
      </c>
      <c r="E266">
        <v>1033</v>
      </c>
      <c r="F266">
        <v>518</v>
      </c>
      <c r="G266">
        <f t="shared" si="8"/>
        <v>1295000</v>
      </c>
      <c r="H266" s="1">
        <f t="shared" si="9"/>
        <v>0.49854791868344628</v>
      </c>
    </row>
    <row r="267" spans="1:8" x14ac:dyDescent="0.2">
      <c r="A267" s="3" t="s">
        <v>6</v>
      </c>
      <c r="B267" t="s">
        <v>7</v>
      </c>
      <c r="C267">
        <v>40000</v>
      </c>
      <c r="D267">
        <v>21</v>
      </c>
      <c r="E267">
        <v>1146</v>
      </c>
      <c r="F267">
        <v>199</v>
      </c>
      <c r="G267">
        <f t="shared" si="8"/>
        <v>497500</v>
      </c>
      <c r="H267" s="1">
        <f t="shared" si="9"/>
        <v>0.82635253054101221</v>
      </c>
    </row>
    <row r="268" spans="1:8" x14ac:dyDescent="0.2">
      <c r="A268" s="3" t="s">
        <v>8</v>
      </c>
      <c r="B268" t="s">
        <v>7</v>
      </c>
      <c r="C268">
        <v>40000</v>
      </c>
      <c r="D268">
        <v>21</v>
      </c>
      <c r="E268">
        <v>1994</v>
      </c>
      <c r="F268">
        <v>599</v>
      </c>
      <c r="G268">
        <f t="shared" si="8"/>
        <v>1497500</v>
      </c>
      <c r="H268" s="1">
        <f t="shared" si="9"/>
        <v>0.69959879638916744</v>
      </c>
    </row>
    <row r="269" spans="1:8" x14ac:dyDescent="0.2">
      <c r="A269" s="3" t="s">
        <v>9</v>
      </c>
      <c r="B269" t="s">
        <v>7</v>
      </c>
      <c r="C269">
        <v>40000</v>
      </c>
      <c r="D269">
        <v>21</v>
      </c>
      <c r="E269">
        <v>971</v>
      </c>
      <c r="F269">
        <v>178</v>
      </c>
      <c r="G269">
        <f t="shared" si="8"/>
        <v>445000</v>
      </c>
      <c r="H269" s="1">
        <f t="shared" si="9"/>
        <v>0.81668383110195675</v>
      </c>
    </row>
    <row r="270" spans="1:8" x14ac:dyDescent="0.2">
      <c r="A270" s="3" t="s">
        <v>10</v>
      </c>
      <c r="B270" t="s">
        <v>7</v>
      </c>
      <c r="C270">
        <v>40000</v>
      </c>
      <c r="D270">
        <v>21</v>
      </c>
      <c r="E270">
        <v>1419</v>
      </c>
      <c r="F270">
        <v>307</v>
      </c>
      <c r="G270">
        <f t="shared" si="8"/>
        <v>767500</v>
      </c>
      <c r="H270" s="1">
        <f t="shared" si="9"/>
        <v>0.78365045806906275</v>
      </c>
    </row>
    <row r="271" spans="1:8" x14ac:dyDescent="0.2">
      <c r="A271" s="3" t="s">
        <v>34</v>
      </c>
      <c r="B271" t="s">
        <v>7</v>
      </c>
      <c r="C271">
        <v>40000</v>
      </c>
      <c r="D271">
        <v>21</v>
      </c>
      <c r="E271">
        <v>1033</v>
      </c>
      <c r="F271">
        <v>302</v>
      </c>
      <c r="G271">
        <f t="shared" si="8"/>
        <v>755000</v>
      </c>
      <c r="H271" s="1">
        <f t="shared" si="9"/>
        <v>0.70764762826718297</v>
      </c>
    </row>
    <row r="272" spans="1:8" x14ac:dyDescent="0.2">
      <c r="A272" s="3" t="s">
        <v>6</v>
      </c>
      <c r="B272" t="s">
        <v>7</v>
      </c>
      <c r="C272">
        <v>80000</v>
      </c>
      <c r="D272">
        <v>21</v>
      </c>
      <c r="E272">
        <v>1146</v>
      </c>
      <c r="F272" s="4">
        <v>46</v>
      </c>
      <c r="G272">
        <f t="shared" si="8"/>
        <v>115000</v>
      </c>
      <c r="H272" s="1">
        <f t="shared" si="9"/>
        <v>0.95986038394415363</v>
      </c>
    </row>
    <row r="273" spans="1:8" x14ac:dyDescent="0.2">
      <c r="A273" s="3" t="s">
        <v>8</v>
      </c>
      <c r="B273" t="s">
        <v>7</v>
      </c>
      <c r="C273">
        <v>80000</v>
      </c>
      <c r="D273">
        <v>21</v>
      </c>
      <c r="E273">
        <v>1994</v>
      </c>
      <c r="F273" s="4">
        <v>162</v>
      </c>
      <c r="G273">
        <f t="shared" si="8"/>
        <v>405000</v>
      </c>
      <c r="H273" s="1">
        <f t="shared" si="9"/>
        <v>0.91875626880641925</v>
      </c>
    </row>
    <row r="274" spans="1:8" x14ac:dyDescent="0.2">
      <c r="A274" s="3" t="s">
        <v>9</v>
      </c>
      <c r="B274" t="s">
        <v>7</v>
      </c>
      <c r="C274">
        <v>80000</v>
      </c>
      <c r="D274">
        <v>21</v>
      </c>
      <c r="E274">
        <v>971</v>
      </c>
      <c r="F274" s="4">
        <v>74</v>
      </c>
      <c r="G274">
        <f t="shared" si="8"/>
        <v>185000</v>
      </c>
      <c r="H274" s="1">
        <f t="shared" si="9"/>
        <v>0.92378990731204946</v>
      </c>
    </row>
    <row r="275" spans="1:8" x14ac:dyDescent="0.2">
      <c r="A275" s="3" t="s">
        <v>10</v>
      </c>
      <c r="B275" t="s">
        <v>7</v>
      </c>
      <c r="C275">
        <v>80000</v>
      </c>
      <c r="D275">
        <v>21</v>
      </c>
      <c r="E275">
        <v>1419</v>
      </c>
      <c r="F275" s="4">
        <v>115</v>
      </c>
      <c r="G275">
        <f t="shared" si="8"/>
        <v>287500</v>
      </c>
      <c r="H275" s="1">
        <f t="shared" si="9"/>
        <v>0.9189570119802678</v>
      </c>
    </row>
    <row r="276" spans="1:8" x14ac:dyDescent="0.2">
      <c r="A276" s="3" t="s">
        <v>34</v>
      </c>
      <c r="B276" t="s">
        <v>7</v>
      </c>
      <c r="C276">
        <v>80000</v>
      </c>
      <c r="D276">
        <v>21</v>
      </c>
      <c r="E276">
        <v>1033</v>
      </c>
      <c r="F276" s="4">
        <v>57</v>
      </c>
      <c r="G276">
        <f t="shared" si="8"/>
        <v>142500</v>
      </c>
      <c r="H276" s="1">
        <f t="shared" si="9"/>
        <v>0.94482090997095836</v>
      </c>
    </row>
    <row r="277" spans="1:8" x14ac:dyDescent="0.2">
      <c r="A277" s="3" t="s">
        <v>11</v>
      </c>
      <c r="B277" t="s">
        <v>12</v>
      </c>
      <c r="C277">
        <v>0</v>
      </c>
      <c r="D277">
        <v>21</v>
      </c>
      <c r="E277">
        <v>559</v>
      </c>
      <c r="F277">
        <v>559</v>
      </c>
      <c r="G277">
        <f t="shared" si="8"/>
        <v>1397500</v>
      </c>
      <c r="H277" s="1">
        <f t="shared" si="9"/>
        <v>0</v>
      </c>
    </row>
    <row r="278" spans="1:8" x14ac:dyDescent="0.2">
      <c r="A278" s="3" t="s">
        <v>13</v>
      </c>
      <c r="B278" t="s">
        <v>12</v>
      </c>
      <c r="C278">
        <v>0</v>
      </c>
      <c r="D278">
        <v>21</v>
      </c>
      <c r="E278">
        <v>654</v>
      </c>
      <c r="F278">
        <v>654</v>
      </c>
      <c r="G278">
        <f t="shared" si="8"/>
        <v>1635000</v>
      </c>
      <c r="H278" s="1">
        <f t="shared" si="9"/>
        <v>0</v>
      </c>
    </row>
    <row r="279" spans="1:8" x14ac:dyDescent="0.2">
      <c r="A279" s="3" t="s">
        <v>14</v>
      </c>
      <c r="B279" t="s">
        <v>12</v>
      </c>
      <c r="C279">
        <v>0</v>
      </c>
      <c r="D279">
        <v>21</v>
      </c>
      <c r="E279">
        <v>581</v>
      </c>
      <c r="F279">
        <v>581</v>
      </c>
      <c r="G279">
        <f t="shared" si="8"/>
        <v>1452500</v>
      </c>
      <c r="H279" s="1">
        <f t="shared" si="9"/>
        <v>0</v>
      </c>
    </row>
    <row r="280" spans="1:8" x14ac:dyDescent="0.2">
      <c r="A280" s="3" t="s">
        <v>15</v>
      </c>
      <c r="B280" t="s">
        <v>12</v>
      </c>
      <c r="C280">
        <v>0</v>
      </c>
      <c r="D280">
        <v>21</v>
      </c>
      <c r="E280">
        <v>746</v>
      </c>
      <c r="F280">
        <v>746</v>
      </c>
      <c r="G280">
        <f t="shared" si="8"/>
        <v>1865000</v>
      </c>
      <c r="H280" s="1">
        <f t="shared" si="9"/>
        <v>0</v>
      </c>
    </row>
    <row r="281" spans="1:8" x14ac:dyDescent="0.2">
      <c r="A281" s="3" t="s">
        <v>16</v>
      </c>
      <c r="B281" t="s">
        <v>12</v>
      </c>
      <c r="C281">
        <v>0</v>
      </c>
      <c r="D281">
        <v>21</v>
      </c>
      <c r="E281">
        <v>345</v>
      </c>
      <c r="F281">
        <v>345</v>
      </c>
      <c r="G281">
        <f t="shared" si="8"/>
        <v>862500</v>
      </c>
      <c r="H281" s="1">
        <f t="shared" si="9"/>
        <v>0</v>
      </c>
    </row>
    <row r="282" spans="1:8" x14ac:dyDescent="0.2">
      <c r="A282" s="3" t="s">
        <v>11</v>
      </c>
      <c r="B282" t="s">
        <v>12</v>
      </c>
      <c r="C282">
        <v>4000</v>
      </c>
      <c r="D282">
        <v>21</v>
      </c>
      <c r="E282">
        <v>559</v>
      </c>
      <c r="F282">
        <v>554</v>
      </c>
      <c r="G282">
        <f t="shared" si="8"/>
        <v>1385000</v>
      </c>
      <c r="H282" s="1">
        <f t="shared" si="9"/>
        <v>8.9445438282647061E-3</v>
      </c>
    </row>
    <row r="283" spans="1:8" x14ac:dyDescent="0.2">
      <c r="A283" s="3" t="s">
        <v>13</v>
      </c>
      <c r="B283" t="s">
        <v>12</v>
      </c>
      <c r="C283">
        <v>4000</v>
      </c>
      <c r="D283">
        <v>21</v>
      </c>
      <c r="E283">
        <v>654</v>
      </c>
      <c r="F283">
        <v>619</v>
      </c>
      <c r="G283">
        <f t="shared" si="8"/>
        <v>1547500</v>
      </c>
      <c r="H283" s="1">
        <f t="shared" si="9"/>
        <v>5.3516819571865493E-2</v>
      </c>
    </row>
    <row r="284" spans="1:8" x14ac:dyDescent="0.2">
      <c r="A284" s="3" t="s">
        <v>14</v>
      </c>
      <c r="B284" t="s">
        <v>12</v>
      </c>
      <c r="C284">
        <v>4000</v>
      </c>
      <c r="D284">
        <v>21</v>
      </c>
      <c r="E284">
        <v>581</v>
      </c>
      <c r="F284">
        <v>575</v>
      </c>
      <c r="G284">
        <f t="shared" si="8"/>
        <v>1437500</v>
      </c>
      <c r="H284" s="1">
        <f t="shared" si="9"/>
        <v>1.03270223752151E-2</v>
      </c>
    </row>
    <row r="285" spans="1:8" x14ac:dyDescent="0.2">
      <c r="A285" s="3" t="s">
        <v>15</v>
      </c>
      <c r="B285" t="s">
        <v>12</v>
      </c>
      <c r="C285">
        <v>4000</v>
      </c>
      <c r="D285">
        <v>21</v>
      </c>
      <c r="E285">
        <v>746</v>
      </c>
      <c r="F285">
        <v>677</v>
      </c>
      <c r="G285">
        <f t="shared" si="8"/>
        <v>1692500</v>
      </c>
      <c r="H285" s="1">
        <f t="shared" si="9"/>
        <v>9.2493297587131318E-2</v>
      </c>
    </row>
    <row r="286" spans="1:8" x14ac:dyDescent="0.2">
      <c r="A286" s="3" t="s">
        <v>16</v>
      </c>
      <c r="B286" t="s">
        <v>12</v>
      </c>
      <c r="C286">
        <v>4000</v>
      </c>
      <c r="D286">
        <v>21</v>
      </c>
      <c r="E286">
        <v>345</v>
      </c>
      <c r="F286">
        <v>266</v>
      </c>
      <c r="G286">
        <f t="shared" si="8"/>
        <v>665000</v>
      </c>
      <c r="H286" s="1">
        <f t="shared" si="9"/>
        <v>0.22898550724637678</v>
      </c>
    </row>
    <row r="287" spans="1:8" x14ac:dyDescent="0.2">
      <c r="A287" s="3" t="s">
        <v>11</v>
      </c>
      <c r="B287" t="s">
        <v>12</v>
      </c>
      <c r="C287">
        <v>20000</v>
      </c>
      <c r="D287">
        <v>21</v>
      </c>
      <c r="E287">
        <v>559</v>
      </c>
      <c r="F287">
        <v>210</v>
      </c>
      <c r="G287">
        <f t="shared" si="8"/>
        <v>525000</v>
      </c>
      <c r="H287" s="1">
        <f t="shared" si="9"/>
        <v>0.62432915921288012</v>
      </c>
    </row>
    <row r="288" spans="1:8" x14ac:dyDescent="0.2">
      <c r="A288" s="3" t="s">
        <v>13</v>
      </c>
      <c r="B288" t="s">
        <v>12</v>
      </c>
      <c r="C288">
        <v>20000</v>
      </c>
      <c r="D288">
        <v>21</v>
      </c>
      <c r="E288">
        <v>654</v>
      </c>
      <c r="F288">
        <v>58</v>
      </c>
      <c r="G288">
        <f t="shared" si="8"/>
        <v>145000</v>
      </c>
      <c r="H288" s="1">
        <f t="shared" si="9"/>
        <v>0.91131498470948014</v>
      </c>
    </row>
    <row r="289" spans="1:8" x14ac:dyDescent="0.2">
      <c r="A289" s="3" t="s">
        <v>14</v>
      </c>
      <c r="B289" t="s">
        <v>12</v>
      </c>
      <c r="C289">
        <v>20000</v>
      </c>
      <c r="D289">
        <v>21</v>
      </c>
      <c r="E289">
        <v>581</v>
      </c>
      <c r="F289">
        <v>234</v>
      </c>
      <c r="G289">
        <f t="shared" si="8"/>
        <v>585000</v>
      </c>
      <c r="H289" s="1">
        <f t="shared" si="9"/>
        <v>0.59724612736660931</v>
      </c>
    </row>
    <row r="290" spans="1:8" x14ac:dyDescent="0.2">
      <c r="A290" s="3" t="s">
        <v>15</v>
      </c>
      <c r="B290" t="s">
        <v>12</v>
      </c>
      <c r="C290">
        <v>20000</v>
      </c>
      <c r="D290">
        <v>21</v>
      </c>
      <c r="E290">
        <v>746</v>
      </c>
      <c r="F290">
        <v>174</v>
      </c>
      <c r="G290">
        <f t="shared" si="8"/>
        <v>435000</v>
      </c>
      <c r="H290" s="1">
        <f t="shared" si="9"/>
        <v>0.76675603217158184</v>
      </c>
    </row>
    <row r="291" spans="1:8" x14ac:dyDescent="0.2">
      <c r="A291" s="3" t="s">
        <v>16</v>
      </c>
      <c r="B291" t="s">
        <v>12</v>
      </c>
      <c r="C291">
        <v>20000</v>
      </c>
      <c r="D291">
        <v>21</v>
      </c>
      <c r="E291">
        <v>345</v>
      </c>
      <c r="F291">
        <v>103</v>
      </c>
      <c r="G291">
        <f t="shared" si="8"/>
        <v>257500</v>
      </c>
      <c r="H291" s="1">
        <f t="shared" si="9"/>
        <v>0.70144927536231882</v>
      </c>
    </row>
    <row r="292" spans="1:8" x14ac:dyDescent="0.2">
      <c r="A292" s="3" t="s">
        <v>11</v>
      </c>
      <c r="B292" t="s">
        <v>12</v>
      </c>
      <c r="C292">
        <v>40000</v>
      </c>
      <c r="D292">
        <v>21</v>
      </c>
      <c r="E292">
        <v>559</v>
      </c>
      <c r="F292">
        <v>36</v>
      </c>
      <c r="G292">
        <f t="shared" si="8"/>
        <v>90000</v>
      </c>
      <c r="H292" s="1">
        <f t="shared" si="9"/>
        <v>0.93559928443649376</v>
      </c>
    </row>
    <row r="293" spans="1:8" x14ac:dyDescent="0.2">
      <c r="A293" s="3" t="s">
        <v>13</v>
      </c>
      <c r="B293" t="s">
        <v>12</v>
      </c>
      <c r="C293">
        <v>40000</v>
      </c>
      <c r="D293">
        <v>21</v>
      </c>
      <c r="E293">
        <v>654</v>
      </c>
      <c r="F293">
        <v>23</v>
      </c>
      <c r="G293">
        <f t="shared" si="8"/>
        <v>57500</v>
      </c>
      <c r="H293" s="1">
        <f t="shared" si="9"/>
        <v>0.96483180428134552</v>
      </c>
    </row>
    <row r="294" spans="1:8" x14ac:dyDescent="0.2">
      <c r="A294" s="3" t="s">
        <v>14</v>
      </c>
      <c r="B294" t="s">
        <v>12</v>
      </c>
      <c r="C294">
        <v>40000</v>
      </c>
      <c r="D294">
        <v>21</v>
      </c>
      <c r="E294">
        <v>581</v>
      </c>
      <c r="F294">
        <v>24</v>
      </c>
      <c r="G294">
        <f t="shared" si="8"/>
        <v>60000</v>
      </c>
      <c r="H294" s="1">
        <f t="shared" si="9"/>
        <v>0.95869191049913938</v>
      </c>
    </row>
    <row r="295" spans="1:8" x14ac:dyDescent="0.2">
      <c r="A295" s="3" t="s">
        <v>15</v>
      </c>
      <c r="B295" t="s">
        <v>12</v>
      </c>
      <c r="C295">
        <v>40000</v>
      </c>
      <c r="D295">
        <v>21</v>
      </c>
      <c r="E295">
        <v>746</v>
      </c>
      <c r="F295">
        <v>84</v>
      </c>
      <c r="G295">
        <f t="shared" si="8"/>
        <v>210000</v>
      </c>
      <c r="H295" s="1">
        <f t="shared" si="9"/>
        <v>0.88739946380697055</v>
      </c>
    </row>
    <row r="296" spans="1:8" x14ac:dyDescent="0.2">
      <c r="A296" s="3" t="s">
        <v>16</v>
      </c>
      <c r="B296" t="s">
        <v>12</v>
      </c>
      <c r="C296">
        <v>40000</v>
      </c>
      <c r="D296">
        <v>21</v>
      </c>
      <c r="E296">
        <v>345</v>
      </c>
      <c r="F296">
        <v>55</v>
      </c>
      <c r="G296">
        <f t="shared" si="8"/>
        <v>137500</v>
      </c>
      <c r="H296" s="1">
        <f t="shared" si="9"/>
        <v>0.84057971014492749</v>
      </c>
    </row>
    <row r="297" spans="1:8" x14ac:dyDescent="0.2">
      <c r="A297" s="3" t="s">
        <v>11</v>
      </c>
      <c r="B297" t="s">
        <v>12</v>
      </c>
      <c r="C297">
        <v>80000</v>
      </c>
      <c r="D297">
        <v>21</v>
      </c>
      <c r="E297">
        <v>559</v>
      </c>
      <c r="F297" s="4">
        <v>22</v>
      </c>
      <c r="G297">
        <f t="shared" si="8"/>
        <v>55000</v>
      </c>
      <c r="H297" s="1">
        <f t="shared" si="9"/>
        <v>0.96064400715563503</v>
      </c>
    </row>
    <row r="298" spans="1:8" x14ac:dyDescent="0.2">
      <c r="A298" s="3" t="s">
        <v>13</v>
      </c>
      <c r="B298" t="s">
        <v>12</v>
      </c>
      <c r="C298">
        <v>80000</v>
      </c>
      <c r="D298">
        <v>21</v>
      </c>
      <c r="E298">
        <v>654</v>
      </c>
      <c r="F298" s="4">
        <v>16</v>
      </c>
      <c r="G298">
        <f t="shared" si="8"/>
        <v>40000</v>
      </c>
      <c r="H298" s="1">
        <f t="shared" si="9"/>
        <v>0.97553516819571862</v>
      </c>
    </row>
    <row r="299" spans="1:8" x14ac:dyDescent="0.2">
      <c r="A299" s="3" t="s">
        <v>14</v>
      </c>
      <c r="B299" t="s">
        <v>12</v>
      </c>
      <c r="C299">
        <v>80000</v>
      </c>
      <c r="D299">
        <v>21</v>
      </c>
      <c r="E299">
        <v>581</v>
      </c>
      <c r="F299" s="4">
        <v>18</v>
      </c>
      <c r="G299">
        <f t="shared" si="8"/>
        <v>45000</v>
      </c>
      <c r="H299" s="1">
        <f t="shared" si="9"/>
        <v>0.96901893287435459</v>
      </c>
    </row>
    <row r="300" spans="1:8" x14ac:dyDescent="0.2">
      <c r="A300" s="3" t="s">
        <v>15</v>
      </c>
      <c r="B300" t="s">
        <v>12</v>
      </c>
      <c r="C300">
        <v>80000</v>
      </c>
      <c r="D300">
        <v>21</v>
      </c>
      <c r="E300">
        <v>746</v>
      </c>
      <c r="F300" s="4">
        <v>50</v>
      </c>
      <c r="G300">
        <f t="shared" si="8"/>
        <v>125000</v>
      </c>
      <c r="H300" s="1">
        <f t="shared" si="9"/>
        <v>0.93297587131367288</v>
      </c>
    </row>
    <row r="301" spans="1:8" x14ac:dyDescent="0.2">
      <c r="A301" s="3" t="s">
        <v>16</v>
      </c>
      <c r="B301" t="s">
        <v>12</v>
      </c>
      <c r="C301">
        <v>80000</v>
      </c>
      <c r="D301">
        <v>21</v>
      </c>
      <c r="E301">
        <v>345</v>
      </c>
      <c r="F301" s="4">
        <v>28</v>
      </c>
      <c r="G301">
        <f t="shared" si="8"/>
        <v>70000</v>
      </c>
      <c r="H301" s="1">
        <f t="shared" si="9"/>
        <v>0.91884057971014488</v>
      </c>
    </row>
    <row r="302" spans="1:8" x14ac:dyDescent="0.2">
      <c r="A302" s="3" t="s">
        <v>17</v>
      </c>
      <c r="B302" t="s">
        <v>18</v>
      </c>
      <c r="C302">
        <v>0</v>
      </c>
      <c r="D302">
        <v>21</v>
      </c>
      <c r="E302" s="4">
        <v>1064</v>
      </c>
      <c r="F302" s="4">
        <v>1064</v>
      </c>
      <c r="G302">
        <f t="shared" si="8"/>
        <v>2660000</v>
      </c>
      <c r="H302" s="1">
        <f t="shared" si="9"/>
        <v>0</v>
      </c>
    </row>
    <row r="303" spans="1:8" x14ac:dyDescent="0.2">
      <c r="A303" s="3" t="s">
        <v>19</v>
      </c>
      <c r="B303" t="s">
        <v>18</v>
      </c>
      <c r="C303">
        <v>0</v>
      </c>
      <c r="D303">
        <v>21</v>
      </c>
      <c r="E303" s="4">
        <v>628</v>
      </c>
      <c r="F303" s="4">
        <v>628</v>
      </c>
      <c r="G303">
        <f t="shared" si="8"/>
        <v>1570000</v>
      </c>
      <c r="H303" s="1">
        <f t="shared" si="9"/>
        <v>0</v>
      </c>
    </row>
    <row r="304" spans="1:8" x14ac:dyDescent="0.2">
      <c r="A304" s="3" t="s">
        <v>20</v>
      </c>
      <c r="B304" t="s">
        <v>18</v>
      </c>
      <c r="C304">
        <v>0</v>
      </c>
      <c r="D304">
        <v>21</v>
      </c>
      <c r="E304" s="4">
        <v>1572</v>
      </c>
      <c r="F304" s="4">
        <v>1572</v>
      </c>
      <c r="G304">
        <f t="shared" si="8"/>
        <v>3930000</v>
      </c>
      <c r="H304" s="1">
        <f t="shared" si="9"/>
        <v>0</v>
      </c>
    </row>
    <row r="305" spans="1:8" x14ac:dyDescent="0.2">
      <c r="A305" s="3" t="s">
        <v>21</v>
      </c>
      <c r="B305" t="s">
        <v>18</v>
      </c>
      <c r="C305">
        <v>0</v>
      </c>
      <c r="D305">
        <v>21</v>
      </c>
      <c r="E305" s="4">
        <v>1879</v>
      </c>
      <c r="F305" s="4">
        <v>1879</v>
      </c>
      <c r="G305">
        <f t="shared" si="8"/>
        <v>4697500</v>
      </c>
      <c r="H305" s="1">
        <f t="shared" si="9"/>
        <v>0</v>
      </c>
    </row>
    <row r="306" spans="1:8" x14ac:dyDescent="0.2">
      <c r="A306" s="3" t="s">
        <v>22</v>
      </c>
      <c r="B306" t="s">
        <v>18</v>
      </c>
      <c r="C306">
        <v>0</v>
      </c>
      <c r="D306">
        <v>21</v>
      </c>
      <c r="E306" s="4">
        <v>1984</v>
      </c>
      <c r="F306" s="4">
        <v>1984</v>
      </c>
      <c r="G306">
        <f t="shared" si="8"/>
        <v>4960000</v>
      </c>
      <c r="H306" s="1">
        <f t="shared" si="9"/>
        <v>0</v>
      </c>
    </row>
    <row r="307" spans="1:8" x14ac:dyDescent="0.2">
      <c r="A307" s="3" t="s">
        <v>17</v>
      </c>
      <c r="B307" t="s">
        <v>18</v>
      </c>
      <c r="C307">
        <v>4000</v>
      </c>
      <c r="D307">
        <v>21</v>
      </c>
      <c r="E307" s="4">
        <v>1064</v>
      </c>
      <c r="F307" s="4">
        <v>907</v>
      </c>
      <c r="G307">
        <f t="shared" si="8"/>
        <v>2267500</v>
      </c>
      <c r="H307" s="1">
        <f t="shared" si="9"/>
        <v>0.14755639097744366</v>
      </c>
    </row>
    <row r="308" spans="1:8" x14ac:dyDescent="0.2">
      <c r="A308" s="3" t="s">
        <v>19</v>
      </c>
      <c r="B308" t="s">
        <v>18</v>
      </c>
      <c r="C308">
        <v>4000</v>
      </c>
      <c r="D308">
        <v>21</v>
      </c>
      <c r="E308" s="4">
        <v>628</v>
      </c>
      <c r="F308" s="4">
        <v>462</v>
      </c>
      <c r="G308">
        <f t="shared" si="8"/>
        <v>1155000</v>
      </c>
      <c r="H308" s="1">
        <f t="shared" si="9"/>
        <v>0.26433121019108285</v>
      </c>
    </row>
    <row r="309" spans="1:8" x14ac:dyDescent="0.2">
      <c r="A309" s="3" t="s">
        <v>20</v>
      </c>
      <c r="B309" t="s">
        <v>18</v>
      </c>
      <c r="C309">
        <v>4000</v>
      </c>
      <c r="D309">
        <v>21</v>
      </c>
      <c r="E309" s="4">
        <v>1572</v>
      </c>
      <c r="F309" s="4">
        <v>1283</v>
      </c>
      <c r="G309">
        <f t="shared" si="8"/>
        <v>3207500</v>
      </c>
      <c r="H309" s="1">
        <f t="shared" si="9"/>
        <v>0.1838422391857506</v>
      </c>
    </row>
    <row r="310" spans="1:8" x14ac:dyDescent="0.2">
      <c r="A310" s="3" t="s">
        <v>21</v>
      </c>
      <c r="B310" t="s">
        <v>18</v>
      </c>
      <c r="C310">
        <v>4000</v>
      </c>
      <c r="D310">
        <v>21</v>
      </c>
      <c r="E310" s="4">
        <v>1879</v>
      </c>
      <c r="F310" s="4">
        <v>1406</v>
      </c>
      <c r="G310">
        <f t="shared" si="8"/>
        <v>3515000</v>
      </c>
      <c r="H310" s="1">
        <f t="shared" si="9"/>
        <v>0.25172964342735493</v>
      </c>
    </row>
    <row r="311" spans="1:8" x14ac:dyDescent="0.2">
      <c r="A311" s="3" t="s">
        <v>22</v>
      </c>
      <c r="B311" t="s">
        <v>18</v>
      </c>
      <c r="C311">
        <v>4000</v>
      </c>
      <c r="D311">
        <v>21</v>
      </c>
      <c r="E311" s="4">
        <v>1984</v>
      </c>
      <c r="F311" s="4">
        <v>1444</v>
      </c>
      <c r="G311">
        <f t="shared" si="8"/>
        <v>3610000</v>
      </c>
      <c r="H311" s="1">
        <f t="shared" si="9"/>
        <v>0.27217741935483875</v>
      </c>
    </row>
    <row r="312" spans="1:8" x14ac:dyDescent="0.2">
      <c r="A312" s="3" t="s">
        <v>17</v>
      </c>
      <c r="B312" t="s">
        <v>18</v>
      </c>
      <c r="C312">
        <v>20000</v>
      </c>
      <c r="D312">
        <v>21</v>
      </c>
      <c r="E312" s="4">
        <v>1064</v>
      </c>
      <c r="F312" s="4">
        <v>386</v>
      </c>
      <c r="G312">
        <f t="shared" si="8"/>
        <v>965000</v>
      </c>
      <c r="H312" s="1">
        <f t="shared" si="9"/>
        <v>0.63721804511278202</v>
      </c>
    </row>
    <row r="313" spans="1:8" x14ac:dyDescent="0.2">
      <c r="A313" s="3" t="s">
        <v>19</v>
      </c>
      <c r="B313" t="s">
        <v>18</v>
      </c>
      <c r="C313">
        <v>20000</v>
      </c>
      <c r="D313">
        <v>21</v>
      </c>
      <c r="E313" s="4">
        <v>628</v>
      </c>
      <c r="F313" s="4">
        <v>200</v>
      </c>
      <c r="G313">
        <f t="shared" si="8"/>
        <v>500000</v>
      </c>
      <c r="H313" s="1">
        <f t="shared" si="9"/>
        <v>0.68152866242038224</v>
      </c>
    </row>
    <row r="314" spans="1:8" x14ac:dyDescent="0.2">
      <c r="A314" s="3" t="s">
        <v>20</v>
      </c>
      <c r="B314" t="s">
        <v>18</v>
      </c>
      <c r="C314">
        <v>20000</v>
      </c>
      <c r="D314">
        <v>21</v>
      </c>
      <c r="E314" s="4">
        <v>1572</v>
      </c>
      <c r="F314" s="4">
        <v>467</v>
      </c>
      <c r="G314">
        <f t="shared" si="8"/>
        <v>1167500</v>
      </c>
      <c r="H314" s="1">
        <f t="shared" si="9"/>
        <v>0.70292620865139943</v>
      </c>
    </row>
    <row r="315" spans="1:8" x14ac:dyDescent="0.2">
      <c r="A315" s="3" t="s">
        <v>21</v>
      </c>
      <c r="B315" t="s">
        <v>18</v>
      </c>
      <c r="C315">
        <v>20000</v>
      </c>
      <c r="D315">
        <v>21</v>
      </c>
      <c r="E315" s="4">
        <v>1879</v>
      </c>
      <c r="F315" s="4">
        <v>826</v>
      </c>
      <c r="G315">
        <f t="shared" si="8"/>
        <v>2065000</v>
      </c>
      <c r="H315" s="1">
        <f t="shared" si="9"/>
        <v>0.56040447046301223</v>
      </c>
    </row>
    <row r="316" spans="1:8" x14ac:dyDescent="0.2">
      <c r="A316" s="3" t="s">
        <v>22</v>
      </c>
      <c r="B316" t="s">
        <v>18</v>
      </c>
      <c r="C316">
        <v>20000</v>
      </c>
      <c r="D316">
        <v>21</v>
      </c>
      <c r="E316" s="4">
        <v>1984</v>
      </c>
      <c r="F316" s="4">
        <v>762</v>
      </c>
      <c r="G316">
        <f t="shared" si="8"/>
        <v>1905000</v>
      </c>
      <c r="H316" s="1">
        <f t="shared" si="9"/>
        <v>0.61592741935483875</v>
      </c>
    </row>
    <row r="317" spans="1:8" x14ac:dyDescent="0.2">
      <c r="A317" s="3" t="s">
        <v>17</v>
      </c>
      <c r="B317" t="s">
        <v>18</v>
      </c>
      <c r="C317">
        <v>40000</v>
      </c>
      <c r="D317">
        <v>21</v>
      </c>
      <c r="E317" s="4">
        <v>1064</v>
      </c>
      <c r="F317" s="4">
        <v>267</v>
      </c>
      <c r="G317">
        <f t="shared" si="8"/>
        <v>667500</v>
      </c>
      <c r="H317" s="1">
        <f t="shared" si="9"/>
        <v>0.74906015037593987</v>
      </c>
    </row>
    <row r="318" spans="1:8" x14ac:dyDescent="0.2">
      <c r="A318" s="3" t="s">
        <v>19</v>
      </c>
      <c r="B318" t="s">
        <v>18</v>
      </c>
      <c r="C318">
        <v>40000</v>
      </c>
      <c r="D318">
        <v>21</v>
      </c>
      <c r="E318" s="4">
        <v>628</v>
      </c>
      <c r="F318" s="4">
        <v>153</v>
      </c>
      <c r="G318">
        <f t="shared" si="8"/>
        <v>382500</v>
      </c>
      <c r="H318" s="1">
        <f t="shared" si="9"/>
        <v>0.75636942675159236</v>
      </c>
    </row>
    <row r="319" spans="1:8" x14ac:dyDescent="0.2">
      <c r="A319" s="3" t="s">
        <v>20</v>
      </c>
      <c r="B319" t="s">
        <v>18</v>
      </c>
      <c r="C319">
        <v>40000</v>
      </c>
      <c r="D319">
        <v>21</v>
      </c>
      <c r="E319" s="4">
        <v>1572</v>
      </c>
      <c r="F319" s="4">
        <v>397</v>
      </c>
      <c r="G319">
        <f t="shared" si="8"/>
        <v>992500</v>
      </c>
      <c r="H319" s="1">
        <f t="shared" si="9"/>
        <v>0.74745547073791352</v>
      </c>
    </row>
    <row r="320" spans="1:8" x14ac:dyDescent="0.2">
      <c r="A320" s="3" t="s">
        <v>21</v>
      </c>
      <c r="B320" t="s">
        <v>18</v>
      </c>
      <c r="C320">
        <v>40000</v>
      </c>
      <c r="D320">
        <v>21</v>
      </c>
      <c r="E320" s="4">
        <v>1879</v>
      </c>
      <c r="F320" s="4">
        <v>615</v>
      </c>
      <c r="G320">
        <f t="shared" si="8"/>
        <v>1537500</v>
      </c>
      <c r="H320" s="1">
        <f t="shared" si="9"/>
        <v>0.67269824374667375</v>
      </c>
    </row>
    <row r="321" spans="1:8" x14ac:dyDescent="0.2">
      <c r="A321" s="3" t="s">
        <v>22</v>
      </c>
      <c r="B321" t="s">
        <v>18</v>
      </c>
      <c r="C321">
        <v>40000</v>
      </c>
      <c r="D321">
        <v>21</v>
      </c>
      <c r="E321" s="4">
        <v>1984</v>
      </c>
      <c r="F321" s="4">
        <v>327</v>
      </c>
      <c r="G321">
        <f t="shared" si="8"/>
        <v>817500</v>
      </c>
      <c r="H321" s="1">
        <f t="shared" si="9"/>
        <v>0.83518145161290325</v>
      </c>
    </row>
    <row r="322" spans="1:8" x14ac:dyDescent="0.2">
      <c r="A322" s="3" t="s">
        <v>17</v>
      </c>
      <c r="B322" t="s">
        <v>18</v>
      </c>
      <c r="C322">
        <v>80000</v>
      </c>
      <c r="D322">
        <v>21</v>
      </c>
      <c r="E322" s="4">
        <v>1064</v>
      </c>
      <c r="F322" s="4">
        <v>167</v>
      </c>
      <c r="G322">
        <f t="shared" ref="G322:G381" si="10">(F322/4)*10000</f>
        <v>417500</v>
      </c>
      <c r="H322" s="1">
        <f t="shared" ref="H322:H381" si="11">1-(F322/E322)</f>
        <v>0.84304511278195493</v>
      </c>
    </row>
    <row r="323" spans="1:8" x14ac:dyDescent="0.2">
      <c r="A323" s="3" t="s">
        <v>19</v>
      </c>
      <c r="B323" t="s">
        <v>18</v>
      </c>
      <c r="C323">
        <v>80000</v>
      </c>
      <c r="D323">
        <v>21</v>
      </c>
      <c r="E323" s="4">
        <v>628</v>
      </c>
      <c r="F323" s="4">
        <v>75</v>
      </c>
      <c r="G323">
        <f t="shared" si="10"/>
        <v>187500</v>
      </c>
      <c r="H323" s="1">
        <f t="shared" si="11"/>
        <v>0.88057324840764328</v>
      </c>
    </row>
    <row r="324" spans="1:8" x14ac:dyDescent="0.2">
      <c r="A324" s="3" t="s">
        <v>20</v>
      </c>
      <c r="B324" t="s">
        <v>18</v>
      </c>
      <c r="C324">
        <v>80000</v>
      </c>
      <c r="D324">
        <v>21</v>
      </c>
      <c r="E324" s="4">
        <v>1572</v>
      </c>
      <c r="F324" s="4">
        <v>68</v>
      </c>
      <c r="G324">
        <f t="shared" si="10"/>
        <v>170000</v>
      </c>
      <c r="H324" s="1">
        <f t="shared" si="11"/>
        <v>0.95674300254452926</v>
      </c>
    </row>
    <row r="325" spans="1:8" x14ac:dyDescent="0.2">
      <c r="A325" s="3" t="s">
        <v>21</v>
      </c>
      <c r="B325" t="s">
        <v>18</v>
      </c>
      <c r="C325">
        <v>80000</v>
      </c>
      <c r="D325">
        <v>21</v>
      </c>
      <c r="E325" s="4">
        <v>1879</v>
      </c>
      <c r="F325" s="4">
        <v>444</v>
      </c>
      <c r="G325">
        <f t="shared" si="10"/>
        <v>1110000</v>
      </c>
      <c r="H325" s="1">
        <f t="shared" si="11"/>
        <v>0.76370409792442784</v>
      </c>
    </row>
    <row r="326" spans="1:8" x14ac:dyDescent="0.2">
      <c r="A326" s="3" t="s">
        <v>22</v>
      </c>
      <c r="B326" t="s">
        <v>18</v>
      </c>
      <c r="C326">
        <v>80000</v>
      </c>
      <c r="D326">
        <v>21</v>
      </c>
      <c r="E326" s="4">
        <v>1984</v>
      </c>
      <c r="F326" s="4">
        <v>384</v>
      </c>
      <c r="G326">
        <f t="shared" si="10"/>
        <v>960000</v>
      </c>
      <c r="H326" s="1">
        <f t="shared" si="11"/>
        <v>0.80645161290322576</v>
      </c>
    </row>
    <row r="327" spans="1:8" x14ac:dyDescent="0.2">
      <c r="A327" t="s">
        <v>23</v>
      </c>
      <c r="B327" t="s">
        <v>35</v>
      </c>
      <c r="C327">
        <v>0</v>
      </c>
      <c r="D327">
        <v>21</v>
      </c>
      <c r="E327">
        <v>4700</v>
      </c>
      <c r="F327">
        <v>4700</v>
      </c>
      <c r="G327">
        <f t="shared" si="10"/>
        <v>11750000</v>
      </c>
      <c r="H327" s="1">
        <f t="shared" si="11"/>
        <v>0</v>
      </c>
    </row>
    <row r="328" spans="1:8" x14ac:dyDescent="0.2">
      <c r="A328" t="s">
        <v>24</v>
      </c>
      <c r="B328" t="s">
        <v>35</v>
      </c>
      <c r="C328">
        <v>0</v>
      </c>
      <c r="D328">
        <v>21</v>
      </c>
      <c r="E328">
        <v>1746</v>
      </c>
      <c r="F328">
        <v>1746</v>
      </c>
      <c r="G328">
        <f t="shared" si="10"/>
        <v>4365000</v>
      </c>
      <c r="H328" s="1">
        <f t="shared" si="11"/>
        <v>0</v>
      </c>
    </row>
    <row r="329" spans="1:8" x14ac:dyDescent="0.2">
      <c r="A329" t="s">
        <v>25</v>
      </c>
      <c r="B329" t="s">
        <v>35</v>
      </c>
      <c r="C329">
        <v>0</v>
      </c>
      <c r="D329">
        <v>21</v>
      </c>
      <c r="E329" s="4">
        <v>2324</v>
      </c>
      <c r="F329" s="4">
        <v>2324</v>
      </c>
      <c r="G329">
        <f t="shared" si="10"/>
        <v>5810000</v>
      </c>
      <c r="H329" s="1">
        <f t="shared" si="11"/>
        <v>0</v>
      </c>
    </row>
    <row r="330" spans="1:8" x14ac:dyDescent="0.2">
      <c r="A330" t="s">
        <v>26</v>
      </c>
      <c r="B330" t="s">
        <v>35</v>
      </c>
      <c r="C330">
        <v>0</v>
      </c>
      <c r="D330">
        <v>21</v>
      </c>
      <c r="E330">
        <v>2557</v>
      </c>
      <c r="F330">
        <v>2557</v>
      </c>
      <c r="G330">
        <f t="shared" si="10"/>
        <v>6392500</v>
      </c>
      <c r="H330" s="1">
        <f t="shared" si="11"/>
        <v>0</v>
      </c>
    </row>
    <row r="331" spans="1:8" x14ac:dyDescent="0.2">
      <c r="A331" t="s">
        <v>27</v>
      </c>
      <c r="B331" t="s">
        <v>35</v>
      </c>
      <c r="C331">
        <v>0</v>
      </c>
      <c r="D331">
        <v>21</v>
      </c>
      <c r="E331">
        <v>2858</v>
      </c>
      <c r="F331">
        <v>2858</v>
      </c>
      <c r="G331">
        <f t="shared" si="10"/>
        <v>7145000</v>
      </c>
      <c r="H331" s="1">
        <f t="shared" si="11"/>
        <v>0</v>
      </c>
    </row>
    <row r="332" spans="1:8" x14ac:dyDescent="0.2">
      <c r="A332" s="3" t="s">
        <v>23</v>
      </c>
      <c r="B332" t="s">
        <v>35</v>
      </c>
      <c r="C332">
        <v>4000</v>
      </c>
      <c r="D332">
        <v>21</v>
      </c>
      <c r="E332">
        <v>4700</v>
      </c>
      <c r="F332">
        <v>4448</v>
      </c>
      <c r="G332">
        <f t="shared" si="10"/>
        <v>11120000</v>
      </c>
      <c r="H332" s="1">
        <f t="shared" si="11"/>
        <v>5.3617021276595733E-2</v>
      </c>
    </row>
    <row r="333" spans="1:8" x14ac:dyDescent="0.2">
      <c r="A333" s="3" t="s">
        <v>24</v>
      </c>
      <c r="B333" t="s">
        <v>35</v>
      </c>
      <c r="C333">
        <v>4000</v>
      </c>
      <c r="D333">
        <v>21</v>
      </c>
      <c r="E333">
        <v>1746</v>
      </c>
      <c r="F333">
        <v>1850</v>
      </c>
      <c r="G333">
        <f t="shared" si="10"/>
        <v>4625000</v>
      </c>
      <c r="H333" s="1">
        <f t="shared" si="11"/>
        <v>-5.9564719358533802E-2</v>
      </c>
    </row>
    <row r="334" spans="1:8" x14ac:dyDescent="0.2">
      <c r="A334" s="3" t="s">
        <v>25</v>
      </c>
      <c r="B334" t="s">
        <v>35</v>
      </c>
      <c r="C334">
        <v>4000</v>
      </c>
      <c r="D334">
        <v>21</v>
      </c>
      <c r="E334" s="4">
        <v>2324</v>
      </c>
      <c r="F334">
        <v>2087</v>
      </c>
      <c r="G334">
        <f t="shared" si="10"/>
        <v>5217500</v>
      </c>
      <c r="H334" s="1">
        <f t="shared" si="11"/>
        <v>0.1019793459552496</v>
      </c>
    </row>
    <row r="335" spans="1:8" x14ac:dyDescent="0.2">
      <c r="A335" s="3" t="s">
        <v>26</v>
      </c>
      <c r="B335" t="s">
        <v>35</v>
      </c>
      <c r="C335">
        <v>4000</v>
      </c>
      <c r="D335">
        <v>21</v>
      </c>
      <c r="E335">
        <v>2557</v>
      </c>
      <c r="F335">
        <v>2442</v>
      </c>
      <c r="G335">
        <f t="shared" si="10"/>
        <v>6105000</v>
      </c>
      <c r="H335" s="1">
        <f t="shared" si="11"/>
        <v>4.4974579585451702E-2</v>
      </c>
    </row>
    <row r="336" spans="1:8" x14ac:dyDescent="0.2">
      <c r="A336" s="3" t="s">
        <v>27</v>
      </c>
      <c r="B336" t="s">
        <v>35</v>
      </c>
      <c r="C336">
        <v>4000</v>
      </c>
      <c r="D336">
        <v>21</v>
      </c>
      <c r="E336">
        <v>2858</v>
      </c>
      <c r="F336">
        <v>2751</v>
      </c>
      <c r="G336">
        <f t="shared" si="10"/>
        <v>6877500</v>
      </c>
      <c r="H336" s="1">
        <f t="shared" si="11"/>
        <v>3.7438768369489117E-2</v>
      </c>
    </row>
    <row r="337" spans="1:8" x14ac:dyDescent="0.2">
      <c r="A337" s="3" t="s">
        <v>23</v>
      </c>
      <c r="B337" t="s">
        <v>35</v>
      </c>
      <c r="C337">
        <v>20000</v>
      </c>
      <c r="D337">
        <v>21</v>
      </c>
      <c r="E337">
        <v>4700</v>
      </c>
      <c r="F337">
        <v>3187</v>
      </c>
      <c r="G337">
        <f t="shared" si="10"/>
        <v>7967500</v>
      </c>
      <c r="H337" s="1">
        <f t="shared" si="11"/>
        <v>0.3219148936170213</v>
      </c>
    </row>
    <row r="338" spans="1:8" x14ac:dyDescent="0.2">
      <c r="A338" s="3" t="s">
        <v>24</v>
      </c>
      <c r="B338" t="s">
        <v>35</v>
      </c>
      <c r="C338">
        <v>20000</v>
      </c>
      <c r="D338">
        <v>21</v>
      </c>
      <c r="E338">
        <v>1746</v>
      </c>
      <c r="F338">
        <v>1316</v>
      </c>
      <c r="G338">
        <f t="shared" si="10"/>
        <v>3290000</v>
      </c>
      <c r="H338" s="1">
        <f t="shared" si="11"/>
        <v>0.24627720504009165</v>
      </c>
    </row>
    <row r="339" spans="1:8" x14ac:dyDescent="0.2">
      <c r="A339" s="3" t="s">
        <v>25</v>
      </c>
      <c r="B339" t="s">
        <v>35</v>
      </c>
      <c r="C339">
        <v>20000</v>
      </c>
      <c r="D339">
        <v>21</v>
      </c>
      <c r="E339" s="4">
        <v>2324</v>
      </c>
      <c r="F339">
        <v>1438</v>
      </c>
      <c r="G339">
        <f t="shared" si="10"/>
        <v>3595000</v>
      </c>
      <c r="H339" s="1">
        <f t="shared" si="11"/>
        <v>0.38123924268502585</v>
      </c>
    </row>
    <row r="340" spans="1:8" x14ac:dyDescent="0.2">
      <c r="A340" s="3" t="s">
        <v>26</v>
      </c>
      <c r="B340" t="s">
        <v>35</v>
      </c>
      <c r="C340">
        <v>20000</v>
      </c>
      <c r="D340">
        <v>21</v>
      </c>
      <c r="E340">
        <v>2557</v>
      </c>
      <c r="F340">
        <v>1818</v>
      </c>
      <c r="G340">
        <f t="shared" si="10"/>
        <v>4545000</v>
      </c>
      <c r="H340" s="1">
        <f t="shared" si="11"/>
        <v>0.28901055924912011</v>
      </c>
    </row>
    <row r="341" spans="1:8" x14ac:dyDescent="0.2">
      <c r="A341" s="3" t="s">
        <v>27</v>
      </c>
      <c r="B341" t="s">
        <v>35</v>
      </c>
      <c r="C341">
        <v>20000</v>
      </c>
      <c r="D341">
        <v>21</v>
      </c>
      <c r="E341">
        <v>2858</v>
      </c>
      <c r="F341">
        <v>2115</v>
      </c>
      <c r="G341">
        <f t="shared" si="10"/>
        <v>5287500</v>
      </c>
      <c r="H341" s="1">
        <f t="shared" si="11"/>
        <v>0.2599720083974808</v>
      </c>
    </row>
    <row r="342" spans="1:8" x14ac:dyDescent="0.2">
      <c r="A342" s="3" t="s">
        <v>23</v>
      </c>
      <c r="B342" t="s">
        <v>35</v>
      </c>
      <c r="C342">
        <v>40000</v>
      </c>
      <c r="D342">
        <v>21</v>
      </c>
      <c r="E342">
        <v>4700</v>
      </c>
      <c r="F342">
        <v>2663</v>
      </c>
      <c r="G342">
        <f t="shared" si="10"/>
        <v>6657500</v>
      </c>
      <c r="H342" s="1">
        <f t="shared" si="11"/>
        <v>0.43340425531914895</v>
      </c>
    </row>
    <row r="343" spans="1:8" x14ac:dyDescent="0.2">
      <c r="A343" s="3" t="s">
        <v>24</v>
      </c>
      <c r="B343" t="s">
        <v>35</v>
      </c>
      <c r="C343">
        <v>40000</v>
      </c>
      <c r="D343">
        <v>21</v>
      </c>
      <c r="E343">
        <v>1746</v>
      </c>
      <c r="F343">
        <v>1009</v>
      </c>
      <c r="G343">
        <f t="shared" si="10"/>
        <v>2522500</v>
      </c>
      <c r="H343" s="1">
        <f t="shared" si="11"/>
        <v>0.42210767468499433</v>
      </c>
    </row>
    <row r="344" spans="1:8" x14ac:dyDescent="0.2">
      <c r="A344" s="3" t="s">
        <v>25</v>
      </c>
      <c r="B344" t="s">
        <v>35</v>
      </c>
      <c r="C344">
        <v>40000</v>
      </c>
      <c r="D344">
        <v>21</v>
      </c>
      <c r="E344" s="4">
        <v>2324</v>
      </c>
      <c r="F344">
        <v>960</v>
      </c>
      <c r="G344">
        <f t="shared" si="10"/>
        <v>2400000</v>
      </c>
      <c r="H344" s="1">
        <f t="shared" si="11"/>
        <v>0.58691910499139421</v>
      </c>
    </row>
    <row r="345" spans="1:8" x14ac:dyDescent="0.2">
      <c r="A345" s="3" t="s">
        <v>26</v>
      </c>
      <c r="B345" t="s">
        <v>35</v>
      </c>
      <c r="C345">
        <v>40000</v>
      </c>
      <c r="D345">
        <v>21</v>
      </c>
      <c r="E345">
        <v>2557</v>
      </c>
      <c r="F345">
        <v>1433</v>
      </c>
      <c r="G345">
        <f t="shared" si="10"/>
        <v>3582500</v>
      </c>
      <c r="H345" s="1">
        <f t="shared" si="11"/>
        <v>0.43957763003519745</v>
      </c>
    </row>
    <row r="346" spans="1:8" x14ac:dyDescent="0.2">
      <c r="A346" s="3" t="s">
        <v>27</v>
      </c>
      <c r="B346" t="s">
        <v>35</v>
      </c>
      <c r="C346">
        <v>40000</v>
      </c>
      <c r="D346">
        <v>21</v>
      </c>
      <c r="E346">
        <v>2858</v>
      </c>
      <c r="F346">
        <v>1609</v>
      </c>
      <c r="G346">
        <f t="shared" si="10"/>
        <v>4022500</v>
      </c>
      <c r="H346" s="1">
        <f t="shared" si="11"/>
        <v>0.43701889433170049</v>
      </c>
    </row>
    <row r="347" spans="1:8" x14ac:dyDescent="0.2">
      <c r="A347" s="3" t="s">
        <v>23</v>
      </c>
      <c r="B347" t="s">
        <v>35</v>
      </c>
      <c r="C347">
        <v>80000</v>
      </c>
      <c r="D347">
        <v>21</v>
      </c>
      <c r="E347">
        <v>4700</v>
      </c>
      <c r="F347">
        <v>1667</v>
      </c>
      <c r="G347">
        <f t="shared" si="10"/>
        <v>4167500</v>
      </c>
      <c r="H347" s="1">
        <f t="shared" si="11"/>
        <v>0.64531914893617026</v>
      </c>
    </row>
    <row r="348" spans="1:8" x14ac:dyDescent="0.2">
      <c r="A348" s="3" t="s">
        <v>24</v>
      </c>
      <c r="B348" t="s">
        <v>35</v>
      </c>
      <c r="C348">
        <v>80000</v>
      </c>
      <c r="D348">
        <v>21</v>
      </c>
      <c r="E348">
        <v>1746</v>
      </c>
      <c r="F348" s="4">
        <v>502</v>
      </c>
      <c r="G348">
        <f t="shared" si="10"/>
        <v>1255000</v>
      </c>
      <c r="H348" s="1">
        <f t="shared" si="11"/>
        <v>0.71248568155784653</v>
      </c>
    </row>
    <row r="349" spans="1:8" x14ac:dyDescent="0.2">
      <c r="A349" s="3" t="s">
        <v>25</v>
      </c>
      <c r="B349" t="s">
        <v>35</v>
      </c>
      <c r="C349">
        <v>80000</v>
      </c>
      <c r="D349">
        <v>21</v>
      </c>
      <c r="E349" s="4">
        <v>2324</v>
      </c>
      <c r="F349" s="4">
        <v>461</v>
      </c>
      <c r="G349">
        <f t="shared" si="10"/>
        <v>1152500</v>
      </c>
      <c r="H349" s="1">
        <f t="shared" si="11"/>
        <v>0.80163511187607572</v>
      </c>
    </row>
    <row r="350" spans="1:8" x14ac:dyDescent="0.2">
      <c r="A350" s="3" t="s">
        <v>26</v>
      </c>
      <c r="B350" t="s">
        <v>35</v>
      </c>
      <c r="C350">
        <v>80000</v>
      </c>
      <c r="D350">
        <v>21</v>
      </c>
      <c r="E350">
        <v>2557</v>
      </c>
      <c r="F350" s="4">
        <v>955</v>
      </c>
      <c r="G350">
        <f t="shared" si="10"/>
        <v>2387500</v>
      </c>
      <c r="H350" s="1">
        <f t="shared" si="11"/>
        <v>0.62651544779037938</v>
      </c>
    </row>
    <row r="351" spans="1:8" x14ac:dyDescent="0.2">
      <c r="A351" s="3" t="s">
        <v>27</v>
      </c>
      <c r="B351" t="s">
        <v>35</v>
      </c>
      <c r="C351">
        <v>80000</v>
      </c>
      <c r="D351">
        <v>21</v>
      </c>
      <c r="E351">
        <v>2858</v>
      </c>
      <c r="F351">
        <v>1125</v>
      </c>
      <c r="G351">
        <f t="shared" si="10"/>
        <v>2812500</v>
      </c>
      <c r="H351" s="1">
        <f t="shared" si="11"/>
        <v>0.60636808957312804</v>
      </c>
    </row>
    <row r="352" spans="1:8" x14ac:dyDescent="0.2">
      <c r="A352" s="3" t="s">
        <v>28</v>
      </c>
      <c r="B352" t="s">
        <v>29</v>
      </c>
      <c r="C352">
        <v>0</v>
      </c>
      <c r="D352">
        <v>21</v>
      </c>
      <c r="E352">
        <v>2239</v>
      </c>
      <c r="F352">
        <v>2239</v>
      </c>
      <c r="G352">
        <f t="shared" si="10"/>
        <v>5597500</v>
      </c>
      <c r="H352" s="1">
        <f t="shared" si="11"/>
        <v>0</v>
      </c>
    </row>
    <row r="353" spans="1:8" x14ac:dyDescent="0.2">
      <c r="A353" s="3" t="s">
        <v>30</v>
      </c>
      <c r="B353" t="s">
        <v>29</v>
      </c>
      <c r="C353">
        <v>0</v>
      </c>
      <c r="D353">
        <v>21</v>
      </c>
      <c r="E353">
        <v>1759</v>
      </c>
      <c r="F353">
        <v>1759</v>
      </c>
      <c r="G353">
        <f t="shared" si="10"/>
        <v>4397500</v>
      </c>
      <c r="H353" s="1">
        <f t="shared" si="11"/>
        <v>0</v>
      </c>
    </row>
    <row r="354" spans="1:8" x14ac:dyDescent="0.2">
      <c r="A354" s="3" t="s">
        <v>31</v>
      </c>
      <c r="B354" t="s">
        <v>29</v>
      </c>
      <c r="C354">
        <v>0</v>
      </c>
      <c r="D354">
        <v>21</v>
      </c>
      <c r="E354">
        <v>2003</v>
      </c>
      <c r="F354">
        <v>2003</v>
      </c>
      <c r="G354">
        <f t="shared" si="10"/>
        <v>5007500</v>
      </c>
      <c r="H354" s="1">
        <f t="shared" si="11"/>
        <v>0</v>
      </c>
    </row>
    <row r="355" spans="1:8" x14ac:dyDescent="0.2">
      <c r="A355" s="3" t="s">
        <v>32</v>
      </c>
      <c r="B355" t="s">
        <v>29</v>
      </c>
      <c r="C355">
        <v>0</v>
      </c>
      <c r="D355">
        <v>21</v>
      </c>
      <c r="E355">
        <v>1386</v>
      </c>
      <c r="F355">
        <v>1386</v>
      </c>
      <c r="G355">
        <f t="shared" si="10"/>
        <v>3465000</v>
      </c>
      <c r="H355" s="1">
        <f t="shared" si="11"/>
        <v>0</v>
      </c>
    </row>
    <row r="356" spans="1:8" x14ac:dyDescent="0.2">
      <c r="A356" s="3" t="s">
        <v>33</v>
      </c>
      <c r="B356" t="s">
        <v>29</v>
      </c>
      <c r="C356">
        <v>0</v>
      </c>
      <c r="D356">
        <v>21</v>
      </c>
      <c r="E356">
        <v>1842</v>
      </c>
      <c r="F356">
        <v>1842</v>
      </c>
      <c r="G356">
        <f t="shared" si="10"/>
        <v>4605000</v>
      </c>
      <c r="H356" s="1">
        <f t="shared" si="11"/>
        <v>0</v>
      </c>
    </row>
    <row r="357" spans="1:8" x14ac:dyDescent="0.2">
      <c r="A357" s="3" t="s">
        <v>28</v>
      </c>
      <c r="B357" t="s">
        <v>29</v>
      </c>
      <c r="C357">
        <v>4000</v>
      </c>
      <c r="D357">
        <v>21</v>
      </c>
      <c r="E357">
        <v>2239</v>
      </c>
      <c r="F357">
        <v>1883</v>
      </c>
      <c r="G357">
        <f t="shared" si="10"/>
        <v>4707500</v>
      </c>
      <c r="H357" s="1">
        <f t="shared" si="11"/>
        <v>0.15899955337204108</v>
      </c>
    </row>
    <row r="358" spans="1:8" x14ac:dyDescent="0.2">
      <c r="A358" s="3" t="s">
        <v>30</v>
      </c>
      <c r="B358" t="s">
        <v>29</v>
      </c>
      <c r="C358">
        <v>4000</v>
      </c>
      <c r="D358">
        <v>21</v>
      </c>
      <c r="E358">
        <v>1759</v>
      </c>
      <c r="F358">
        <v>1594</v>
      </c>
      <c r="G358">
        <f t="shared" si="10"/>
        <v>3985000</v>
      </c>
      <c r="H358" s="1">
        <f t="shared" si="11"/>
        <v>9.380329732802728E-2</v>
      </c>
    </row>
    <row r="359" spans="1:8" x14ac:dyDescent="0.2">
      <c r="A359" s="3" t="s">
        <v>31</v>
      </c>
      <c r="B359" t="s">
        <v>29</v>
      </c>
      <c r="C359">
        <v>4000</v>
      </c>
      <c r="D359">
        <v>21</v>
      </c>
      <c r="E359">
        <v>2003</v>
      </c>
      <c r="F359">
        <v>1332</v>
      </c>
      <c r="G359">
        <f t="shared" si="10"/>
        <v>3330000</v>
      </c>
      <c r="H359" s="1">
        <f t="shared" si="11"/>
        <v>0.33499750374438342</v>
      </c>
    </row>
    <row r="360" spans="1:8" x14ac:dyDescent="0.2">
      <c r="A360" s="3" t="s">
        <v>32</v>
      </c>
      <c r="B360" t="s">
        <v>29</v>
      </c>
      <c r="C360">
        <v>4000</v>
      </c>
      <c r="D360">
        <v>21</v>
      </c>
      <c r="E360">
        <v>1386</v>
      </c>
      <c r="F360">
        <v>1302</v>
      </c>
      <c r="G360">
        <f t="shared" si="10"/>
        <v>3255000</v>
      </c>
      <c r="H360" s="1">
        <f t="shared" si="11"/>
        <v>6.0606060606060552E-2</v>
      </c>
    </row>
    <row r="361" spans="1:8" x14ac:dyDescent="0.2">
      <c r="A361" s="3" t="s">
        <v>33</v>
      </c>
      <c r="B361" t="s">
        <v>29</v>
      </c>
      <c r="C361">
        <v>4000</v>
      </c>
      <c r="D361">
        <v>21</v>
      </c>
      <c r="E361">
        <v>1842</v>
      </c>
      <c r="F361">
        <v>1833</v>
      </c>
      <c r="G361">
        <f t="shared" si="10"/>
        <v>4582500</v>
      </c>
      <c r="H361" s="1">
        <f t="shared" si="11"/>
        <v>4.8859934853420217E-3</v>
      </c>
    </row>
    <row r="362" spans="1:8" x14ac:dyDescent="0.2">
      <c r="A362" s="3" t="s">
        <v>28</v>
      </c>
      <c r="B362" t="s">
        <v>29</v>
      </c>
      <c r="C362">
        <v>20000</v>
      </c>
      <c r="D362">
        <v>21</v>
      </c>
      <c r="E362">
        <v>2239</v>
      </c>
      <c r="F362">
        <v>820</v>
      </c>
      <c r="G362">
        <f t="shared" si="10"/>
        <v>2050000</v>
      </c>
      <c r="H362" s="1">
        <f t="shared" si="11"/>
        <v>0.63376507369361323</v>
      </c>
    </row>
    <row r="363" spans="1:8" x14ac:dyDescent="0.2">
      <c r="A363" s="3" t="s">
        <v>30</v>
      </c>
      <c r="B363" t="s">
        <v>29</v>
      </c>
      <c r="C363">
        <v>20000</v>
      </c>
      <c r="D363">
        <v>21</v>
      </c>
      <c r="E363">
        <v>1759</v>
      </c>
      <c r="F363">
        <v>993</v>
      </c>
      <c r="G363">
        <f t="shared" si="10"/>
        <v>2482500</v>
      </c>
      <c r="H363" s="1">
        <f t="shared" si="11"/>
        <v>0.43547470153496304</v>
      </c>
    </row>
    <row r="364" spans="1:8" x14ac:dyDescent="0.2">
      <c r="A364" s="3" t="s">
        <v>31</v>
      </c>
      <c r="B364" t="s">
        <v>29</v>
      </c>
      <c r="C364">
        <v>20000</v>
      </c>
      <c r="D364">
        <v>21</v>
      </c>
      <c r="E364">
        <v>2003</v>
      </c>
      <c r="F364">
        <v>728</v>
      </c>
      <c r="G364">
        <f t="shared" si="10"/>
        <v>1820000</v>
      </c>
      <c r="H364" s="1">
        <f t="shared" si="11"/>
        <v>0.63654518222666001</v>
      </c>
    </row>
    <row r="365" spans="1:8" x14ac:dyDescent="0.2">
      <c r="A365" s="3" t="s">
        <v>32</v>
      </c>
      <c r="B365" t="s">
        <v>29</v>
      </c>
      <c r="C365">
        <v>20000</v>
      </c>
      <c r="D365">
        <v>21</v>
      </c>
      <c r="E365">
        <v>1386</v>
      </c>
      <c r="F365">
        <v>882</v>
      </c>
      <c r="G365">
        <f t="shared" si="10"/>
        <v>2205000</v>
      </c>
      <c r="H365" s="1">
        <f t="shared" si="11"/>
        <v>0.36363636363636365</v>
      </c>
    </row>
    <row r="366" spans="1:8" x14ac:dyDescent="0.2">
      <c r="A366" s="3" t="s">
        <v>33</v>
      </c>
      <c r="B366" t="s">
        <v>29</v>
      </c>
      <c r="C366">
        <v>20000</v>
      </c>
      <c r="D366">
        <v>21</v>
      </c>
      <c r="E366">
        <v>1842</v>
      </c>
      <c r="F366" s="4">
        <v>1303</v>
      </c>
      <c r="G366">
        <f t="shared" si="10"/>
        <v>3257500</v>
      </c>
      <c r="H366" s="1">
        <f t="shared" si="11"/>
        <v>0.29261672095548319</v>
      </c>
    </row>
    <row r="367" spans="1:8" x14ac:dyDescent="0.2">
      <c r="A367" s="3" t="s">
        <v>28</v>
      </c>
      <c r="B367" t="s">
        <v>29</v>
      </c>
      <c r="C367">
        <v>40000</v>
      </c>
      <c r="D367">
        <v>21</v>
      </c>
      <c r="E367">
        <v>2239</v>
      </c>
      <c r="F367">
        <v>721</v>
      </c>
      <c r="G367">
        <f t="shared" si="10"/>
        <v>1802500</v>
      </c>
      <c r="H367" s="1">
        <f t="shared" si="11"/>
        <v>0.67798124162572582</v>
      </c>
    </row>
    <row r="368" spans="1:8" x14ac:dyDescent="0.2">
      <c r="A368" s="3" t="s">
        <v>30</v>
      </c>
      <c r="B368" t="s">
        <v>29</v>
      </c>
      <c r="C368">
        <v>40000</v>
      </c>
      <c r="D368">
        <v>21</v>
      </c>
      <c r="E368">
        <v>1759</v>
      </c>
      <c r="F368">
        <v>612</v>
      </c>
      <c r="G368">
        <f t="shared" si="10"/>
        <v>1530000</v>
      </c>
      <c r="H368" s="1">
        <f t="shared" si="11"/>
        <v>0.65207504263786242</v>
      </c>
    </row>
    <row r="369" spans="1:8" x14ac:dyDescent="0.2">
      <c r="A369" s="3" t="s">
        <v>31</v>
      </c>
      <c r="B369" t="s">
        <v>29</v>
      </c>
      <c r="C369">
        <v>40000</v>
      </c>
      <c r="D369">
        <v>21</v>
      </c>
      <c r="E369">
        <v>2003</v>
      </c>
      <c r="F369" s="4">
        <v>342</v>
      </c>
      <c r="G369">
        <f t="shared" si="10"/>
        <v>855000</v>
      </c>
      <c r="H369" s="1">
        <f t="shared" si="11"/>
        <v>0.82925611582626058</v>
      </c>
    </row>
    <row r="370" spans="1:8" x14ac:dyDescent="0.2">
      <c r="A370" s="3" t="s">
        <v>32</v>
      </c>
      <c r="B370" t="s">
        <v>29</v>
      </c>
      <c r="C370">
        <v>40000</v>
      </c>
      <c r="D370">
        <v>21</v>
      </c>
      <c r="E370">
        <v>1386</v>
      </c>
      <c r="F370">
        <v>445</v>
      </c>
      <c r="G370">
        <f t="shared" si="10"/>
        <v>1112500</v>
      </c>
      <c r="H370" s="1">
        <f t="shared" si="11"/>
        <v>0.67893217893217894</v>
      </c>
    </row>
    <row r="371" spans="1:8" x14ac:dyDescent="0.2">
      <c r="A371" s="3" t="s">
        <v>33</v>
      </c>
      <c r="B371" t="s">
        <v>29</v>
      </c>
      <c r="C371">
        <v>40000</v>
      </c>
      <c r="D371">
        <v>21</v>
      </c>
      <c r="E371">
        <v>1842</v>
      </c>
      <c r="F371">
        <v>665</v>
      </c>
      <c r="G371">
        <f t="shared" si="10"/>
        <v>1662500</v>
      </c>
      <c r="H371" s="1">
        <f t="shared" si="11"/>
        <v>0.63897937024972862</v>
      </c>
    </row>
    <row r="372" spans="1:8" x14ac:dyDescent="0.2">
      <c r="A372" s="3" t="s">
        <v>28</v>
      </c>
      <c r="B372" t="s">
        <v>29</v>
      </c>
      <c r="C372">
        <v>80000</v>
      </c>
      <c r="D372">
        <v>21</v>
      </c>
      <c r="E372">
        <v>2239</v>
      </c>
      <c r="F372">
        <v>401</v>
      </c>
      <c r="G372">
        <f t="shared" si="10"/>
        <v>1002500</v>
      </c>
      <c r="H372" s="1">
        <f t="shared" si="11"/>
        <v>0.8209021884769987</v>
      </c>
    </row>
    <row r="373" spans="1:8" x14ac:dyDescent="0.2">
      <c r="A373" s="3" t="s">
        <v>30</v>
      </c>
      <c r="B373" t="s">
        <v>29</v>
      </c>
      <c r="C373">
        <v>80000</v>
      </c>
      <c r="D373">
        <v>21</v>
      </c>
      <c r="E373">
        <v>1759</v>
      </c>
      <c r="F373">
        <v>267</v>
      </c>
      <c r="G373">
        <f t="shared" si="10"/>
        <v>667500</v>
      </c>
      <c r="H373" s="1">
        <f t="shared" si="11"/>
        <v>0.84820920977828318</v>
      </c>
    </row>
    <row r="374" spans="1:8" x14ac:dyDescent="0.2">
      <c r="A374" s="3" t="s">
        <v>31</v>
      </c>
      <c r="B374" t="s">
        <v>29</v>
      </c>
      <c r="C374">
        <v>80000</v>
      </c>
      <c r="D374">
        <v>21</v>
      </c>
      <c r="E374">
        <v>2003</v>
      </c>
      <c r="F374">
        <v>295</v>
      </c>
      <c r="G374">
        <f t="shared" si="10"/>
        <v>737500</v>
      </c>
      <c r="H374" s="1">
        <f t="shared" si="11"/>
        <v>0.85272091862206689</v>
      </c>
    </row>
    <row r="375" spans="1:8" x14ac:dyDescent="0.2">
      <c r="A375" s="3" t="s">
        <v>32</v>
      </c>
      <c r="B375" t="s">
        <v>29</v>
      </c>
      <c r="C375">
        <v>80000</v>
      </c>
      <c r="D375">
        <v>21</v>
      </c>
      <c r="E375">
        <v>1386</v>
      </c>
      <c r="F375">
        <v>370</v>
      </c>
      <c r="G375">
        <f t="shared" si="10"/>
        <v>925000</v>
      </c>
      <c r="H375" s="1">
        <f t="shared" si="11"/>
        <v>0.73304473304473305</v>
      </c>
    </row>
    <row r="376" spans="1:8" x14ac:dyDescent="0.2">
      <c r="A376" s="3" t="s">
        <v>33</v>
      </c>
      <c r="B376" t="s">
        <v>29</v>
      </c>
      <c r="C376">
        <v>80000</v>
      </c>
      <c r="D376">
        <v>21</v>
      </c>
      <c r="E376">
        <v>1842</v>
      </c>
      <c r="F376">
        <v>337</v>
      </c>
      <c r="G376">
        <f t="shared" si="10"/>
        <v>842500</v>
      </c>
      <c r="H376" s="1">
        <f t="shared" si="11"/>
        <v>0.8170466883821933</v>
      </c>
    </row>
    <row r="377" spans="1:8" x14ac:dyDescent="0.2">
      <c r="A377" s="3" t="s">
        <v>6</v>
      </c>
      <c r="B377" t="s">
        <v>7</v>
      </c>
      <c r="C377">
        <v>0</v>
      </c>
      <c r="D377">
        <v>24</v>
      </c>
      <c r="E377">
        <v>1131</v>
      </c>
      <c r="F377">
        <v>1131</v>
      </c>
      <c r="G377">
        <f t="shared" si="10"/>
        <v>2827500</v>
      </c>
      <c r="H377" s="1">
        <f t="shared" si="11"/>
        <v>0</v>
      </c>
    </row>
    <row r="378" spans="1:8" x14ac:dyDescent="0.2">
      <c r="A378" s="3" t="s">
        <v>8</v>
      </c>
      <c r="B378" t="s">
        <v>7</v>
      </c>
      <c r="C378">
        <v>0</v>
      </c>
      <c r="D378">
        <v>24</v>
      </c>
      <c r="E378">
        <v>1647</v>
      </c>
      <c r="F378">
        <v>1647</v>
      </c>
      <c r="G378">
        <f t="shared" si="10"/>
        <v>4117500</v>
      </c>
      <c r="H378" s="1">
        <f t="shared" si="11"/>
        <v>0</v>
      </c>
    </row>
    <row r="379" spans="1:8" x14ac:dyDescent="0.2">
      <c r="A379" s="3" t="s">
        <v>9</v>
      </c>
      <c r="B379" t="s">
        <v>7</v>
      </c>
      <c r="C379">
        <v>0</v>
      </c>
      <c r="D379">
        <v>24</v>
      </c>
      <c r="E379">
        <v>894</v>
      </c>
      <c r="F379">
        <v>894</v>
      </c>
      <c r="G379">
        <f t="shared" si="10"/>
        <v>2235000</v>
      </c>
      <c r="H379" s="1">
        <f t="shared" si="11"/>
        <v>0</v>
      </c>
    </row>
    <row r="380" spans="1:8" x14ac:dyDescent="0.2">
      <c r="A380" s="3" t="s">
        <v>10</v>
      </c>
      <c r="B380" t="s">
        <v>7</v>
      </c>
      <c r="C380">
        <v>0</v>
      </c>
      <c r="D380">
        <v>24</v>
      </c>
      <c r="E380">
        <v>1302</v>
      </c>
      <c r="F380">
        <v>1302</v>
      </c>
      <c r="G380">
        <f t="shared" si="10"/>
        <v>3255000</v>
      </c>
      <c r="H380" s="1">
        <f t="shared" si="11"/>
        <v>0</v>
      </c>
    </row>
    <row r="381" spans="1:8" x14ac:dyDescent="0.2">
      <c r="A381" s="3" t="s">
        <v>34</v>
      </c>
      <c r="B381" t="s">
        <v>7</v>
      </c>
      <c r="C381">
        <v>0</v>
      </c>
      <c r="D381">
        <v>24</v>
      </c>
      <c r="E381">
        <v>1007</v>
      </c>
      <c r="F381">
        <v>1007</v>
      </c>
      <c r="G381">
        <f t="shared" si="10"/>
        <v>2517500</v>
      </c>
      <c r="H381" s="1">
        <f t="shared" si="11"/>
        <v>0</v>
      </c>
    </row>
    <row r="382" spans="1:8" x14ac:dyDescent="0.2">
      <c r="A382" s="3" t="s">
        <v>6</v>
      </c>
      <c r="B382" t="s">
        <v>7</v>
      </c>
      <c r="C382">
        <v>4000</v>
      </c>
      <c r="D382">
        <v>24</v>
      </c>
      <c r="E382">
        <v>1131</v>
      </c>
      <c r="F382">
        <v>824</v>
      </c>
      <c r="G382">
        <f t="shared" ref="G382:G413" si="12">(F382/4)*10000</f>
        <v>2060000</v>
      </c>
      <c r="H382" s="1">
        <f t="shared" ref="H382:H413" si="13">1-(F382/E382)</f>
        <v>0.27144120247568526</v>
      </c>
    </row>
    <row r="383" spans="1:8" x14ac:dyDescent="0.2">
      <c r="A383" s="3" t="s">
        <v>8</v>
      </c>
      <c r="B383" t="s">
        <v>7</v>
      </c>
      <c r="C383">
        <v>4000</v>
      </c>
      <c r="D383">
        <v>24</v>
      </c>
      <c r="E383">
        <v>1647</v>
      </c>
      <c r="F383">
        <v>1699</v>
      </c>
      <c r="G383">
        <f t="shared" si="12"/>
        <v>4247500</v>
      </c>
      <c r="H383" s="1">
        <f t="shared" si="13"/>
        <v>-3.1572556162720034E-2</v>
      </c>
    </row>
    <row r="384" spans="1:8" x14ac:dyDescent="0.2">
      <c r="A384" s="3" t="s">
        <v>9</v>
      </c>
      <c r="B384" t="s">
        <v>7</v>
      </c>
      <c r="C384">
        <v>4000</v>
      </c>
      <c r="D384">
        <v>24</v>
      </c>
      <c r="E384">
        <v>894</v>
      </c>
      <c r="F384">
        <v>842</v>
      </c>
      <c r="G384">
        <f t="shared" si="12"/>
        <v>2105000</v>
      </c>
      <c r="H384" s="1">
        <f t="shared" si="13"/>
        <v>5.8165548098433995E-2</v>
      </c>
    </row>
    <row r="385" spans="1:8" x14ac:dyDescent="0.2">
      <c r="A385" s="3" t="s">
        <v>10</v>
      </c>
      <c r="B385" t="s">
        <v>7</v>
      </c>
      <c r="C385">
        <v>4000</v>
      </c>
      <c r="D385">
        <v>24</v>
      </c>
      <c r="E385">
        <v>1302</v>
      </c>
      <c r="F385">
        <v>1191</v>
      </c>
      <c r="G385">
        <f t="shared" si="12"/>
        <v>2977500</v>
      </c>
      <c r="H385" s="1">
        <f t="shared" si="13"/>
        <v>8.5253456221198176E-2</v>
      </c>
    </row>
    <row r="386" spans="1:8" x14ac:dyDescent="0.2">
      <c r="A386" s="3" t="s">
        <v>34</v>
      </c>
      <c r="B386" t="s">
        <v>7</v>
      </c>
      <c r="C386">
        <v>4000</v>
      </c>
      <c r="D386">
        <v>24</v>
      </c>
      <c r="E386">
        <v>1007</v>
      </c>
      <c r="F386">
        <v>887</v>
      </c>
      <c r="G386">
        <f t="shared" si="12"/>
        <v>2217500</v>
      </c>
      <c r="H386" s="1">
        <f t="shared" si="13"/>
        <v>0.11916583912611722</v>
      </c>
    </row>
    <row r="387" spans="1:8" x14ac:dyDescent="0.2">
      <c r="A387" s="3" t="s">
        <v>6</v>
      </c>
      <c r="B387" t="s">
        <v>7</v>
      </c>
      <c r="C387">
        <v>20000</v>
      </c>
      <c r="D387">
        <v>24</v>
      </c>
      <c r="E387">
        <v>1131</v>
      </c>
      <c r="F387">
        <v>151</v>
      </c>
      <c r="G387">
        <f t="shared" si="12"/>
        <v>377500</v>
      </c>
      <c r="H387" s="1">
        <f t="shared" si="13"/>
        <v>0.86648983200707341</v>
      </c>
    </row>
    <row r="388" spans="1:8" x14ac:dyDescent="0.2">
      <c r="A388" s="3" t="s">
        <v>8</v>
      </c>
      <c r="B388" t="s">
        <v>7</v>
      </c>
      <c r="C388">
        <v>20000</v>
      </c>
      <c r="D388">
        <v>24</v>
      </c>
      <c r="E388">
        <v>1647</v>
      </c>
      <c r="F388">
        <v>370</v>
      </c>
      <c r="G388">
        <f t="shared" si="12"/>
        <v>925000</v>
      </c>
      <c r="H388" s="1">
        <f t="shared" si="13"/>
        <v>0.77534911961141473</v>
      </c>
    </row>
    <row r="389" spans="1:8" x14ac:dyDescent="0.2">
      <c r="A389" s="3" t="s">
        <v>9</v>
      </c>
      <c r="B389" t="s">
        <v>7</v>
      </c>
      <c r="C389">
        <v>20000</v>
      </c>
      <c r="D389">
        <v>24</v>
      </c>
      <c r="E389">
        <v>894</v>
      </c>
      <c r="F389">
        <v>97</v>
      </c>
      <c r="G389">
        <f t="shared" si="12"/>
        <v>242500</v>
      </c>
      <c r="H389" s="1">
        <f t="shared" si="13"/>
        <v>0.89149888143176736</v>
      </c>
    </row>
    <row r="390" spans="1:8" x14ac:dyDescent="0.2">
      <c r="A390" s="3" t="s">
        <v>10</v>
      </c>
      <c r="B390" t="s">
        <v>7</v>
      </c>
      <c r="C390">
        <v>20000</v>
      </c>
      <c r="D390">
        <v>24</v>
      </c>
      <c r="E390">
        <v>1302</v>
      </c>
      <c r="F390">
        <v>280</v>
      </c>
      <c r="G390">
        <f t="shared" si="12"/>
        <v>700000</v>
      </c>
      <c r="H390" s="1">
        <f t="shared" si="13"/>
        <v>0.78494623655913975</v>
      </c>
    </row>
    <row r="391" spans="1:8" x14ac:dyDescent="0.2">
      <c r="A391" s="3" t="s">
        <v>34</v>
      </c>
      <c r="B391" t="s">
        <v>7</v>
      </c>
      <c r="C391">
        <v>20000</v>
      </c>
      <c r="D391">
        <v>24</v>
      </c>
      <c r="E391">
        <v>1007</v>
      </c>
      <c r="F391">
        <v>275</v>
      </c>
      <c r="G391">
        <f t="shared" si="12"/>
        <v>687500</v>
      </c>
      <c r="H391" s="1">
        <f t="shared" si="13"/>
        <v>0.72691161866931475</v>
      </c>
    </row>
    <row r="392" spans="1:8" x14ac:dyDescent="0.2">
      <c r="A392" s="3" t="s">
        <v>6</v>
      </c>
      <c r="B392" t="s">
        <v>7</v>
      </c>
      <c r="C392">
        <v>40000</v>
      </c>
      <c r="D392">
        <v>24</v>
      </c>
      <c r="E392">
        <v>1131</v>
      </c>
      <c r="F392">
        <v>13</v>
      </c>
      <c r="G392">
        <f t="shared" si="12"/>
        <v>32500</v>
      </c>
      <c r="H392" s="1">
        <f t="shared" si="13"/>
        <v>0.9885057471264368</v>
      </c>
    </row>
    <row r="393" spans="1:8" x14ac:dyDescent="0.2">
      <c r="A393" s="3" t="s">
        <v>8</v>
      </c>
      <c r="B393" t="s">
        <v>7</v>
      </c>
      <c r="C393">
        <v>40000</v>
      </c>
      <c r="D393">
        <v>24</v>
      </c>
      <c r="E393">
        <v>1647</v>
      </c>
      <c r="F393">
        <v>57</v>
      </c>
      <c r="G393">
        <f t="shared" si="12"/>
        <v>142500</v>
      </c>
      <c r="H393" s="1">
        <f t="shared" si="13"/>
        <v>0.96539162112932608</v>
      </c>
    </row>
    <row r="394" spans="1:8" x14ac:dyDescent="0.2">
      <c r="A394" s="3" t="s">
        <v>9</v>
      </c>
      <c r="B394" t="s">
        <v>7</v>
      </c>
      <c r="C394">
        <v>40000</v>
      </c>
      <c r="D394">
        <v>24</v>
      </c>
      <c r="E394">
        <v>894</v>
      </c>
      <c r="F394">
        <v>19</v>
      </c>
      <c r="G394">
        <f t="shared" si="12"/>
        <v>47500</v>
      </c>
      <c r="H394" s="1">
        <f t="shared" si="13"/>
        <v>0.97874720357941836</v>
      </c>
    </row>
    <row r="395" spans="1:8" x14ac:dyDescent="0.2">
      <c r="A395" s="3" t="s">
        <v>10</v>
      </c>
      <c r="B395" t="s">
        <v>7</v>
      </c>
      <c r="C395">
        <v>40000</v>
      </c>
      <c r="D395">
        <v>24</v>
      </c>
      <c r="E395">
        <v>1302</v>
      </c>
      <c r="F395">
        <v>79</v>
      </c>
      <c r="G395">
        <f t="shared" si="12"/>
        <v>197500</v>
      </c>
      <c r="H395" s="1">
        <f t="shared" si="13"/>
        <v>0.9393241167434716</v>
      </c>
    </row>
    <row r="396" spans="1:8" x14ac:dyDescent="0.2">
      <c r="A396" s="3" t="s">
        <v>34</v>
      </c>
      <c r="B396" t="s">
        <v>7</v>
      </c>
      <c r="C396">
        <v>40000</v>
      </c>
      <c r="D396">
        <v>24</v>
      </c>
      <c r="E396">
        <v>1007</v>
      </c>
      <c r="F396">
        <v>39</v>
      </c>
      <c r="G396">
        <f t="shared" si="12"/>
        <v>97500</v>
      </c>
      <c r="H396" s="1">
        <f t="shared" si="13"/>
        <v>0.96127110228401191</v>
      </c>
    </row>
    <row r="397" spans="1:8" x14ac:dyDescent="0.2">
      <c r="A397" s="3" t="s">
        <v>6</v>
      </c>
      <c r="B397" t="s">
        <v>7</v>
      </c>
      <c r="C397">
        <v>80000</v>
      </c>
      <c r="D397">
        <v>24</v>
      </c>
      <c r="E397">
        <v>1131</v>
      </c>
      <c r="F397" s="4">
        <v>39</v>
      </c>
      <c r="G397">
        <f t="shared" si="12"/>
        <v>97500</v>
      </c>
      <c r="H397" s="1">
        <f t="shared" si="13"/>
        <v>0.96551724137931039</v>
      </c>
    </row>
    <row r="398" spans="1:8" x14ac:dyDescent="0.2">
      <c r="A398" s="3" t="s">
        <v>8</v>
      </c>
      <c r="B398" t="s">
        <v>7</v>
      </c>
      <c r="C398">
        <v>80000</v>
      </c>
      <c r="D398">
        <v>24</v>
      </c>
      <c r="E398">
        <v>1647</v>
      </c>
      <c r="F398" s="4">
        <v>31</v>
      </c>
      <c r="G398">
        <f t="shared" si="12"/>
        <v>77500</v>
      </c>
      <c r="H398" s="1">
        <f t="shared" si="13"/>
        <v>0.9811778992106861</v>
      </c>
    </row>
    <row r="399" spans="1:8" x14ac:dyDescent="0.2">
      <c r="A399" s="3" t="s">
        <v>9</v>
      </c>
      <c r="B399" t="s">
        <v>7</v>
      </c>
      <c r="C399">
        <v>80000</v>
      </c>
      <c r="D399">
        <v>24</v>
      </c>
      <c r="E399">
        <v>894</v>
      </c>
      <c r="F399" s="4">
        <v>30</v>
      </c>
      <c r="G399">
        <f t="shared" si="12"/>
        <v>75000</v>
      </c>
      <c r="H399" s="1">
        <f t="shared" si="13"/>
        <v>0.96644295302013428</v>
      </c>
    </row>
    <row r="400" spans="1:8" x14ac:dyDescent="0.2">
      <c r="A400" s="3" t="s">
        <v>10</v>
      </c>
      <c r="B400" t="s">
        <v>7</v>
      </c>
      <c r="C400">
        <v>80000</v>
      </c>
      <c r="D400">
        <v>24</v>
      </c>
      <c r="E400">
        <v>1302</v>
      </c>
      <c r="F400" s="4">
        <v>43</v>
      </c>
      <c r="G400">
        <f t="shared" si="12"/>
        <v>107500</v>
      </c>
      <c r="H400" s="1">
        <f t="shared" si="13"/>
        <v>0.96697388632872505</v>
      </c>
    </row>
    <row r="401" spans="1:8" x14ac:dyDescent="0.2">
      <c r="A401" s="3" t="s">
        <v>34</v>
      </c>
      <c r="B401" t="s">
        <v>7</v>
      </c>
      <c r="C401">
        <v>80000</v>
      </c>
      <c r="D401">
        <v>24</v>
      </c>
      <c r="E401">
        <v>1007</v>
      </c>
      <c r="F401" s="4">
        <v>19</v>
      </c>
      <c r="G401">
        <f t="shared" si="12"/>
        <v>47500</v>
      </c>
      <c r="H401" s="1">
        <f t="shared" si="13"/>
        <v>0.98113207547169812</v>
      </c>
    </row>
    <row r="402" spans="1:8" x14ac:dyDescent="0.2">
      <c r="A402" s="3" t="s">
        <v>11</v>
      </c>
      <c r="B402" t="s">
        <v>12</v>
      </c>
      <c r="C402">
        <v>0</v>
      </c>
      <c r="D402">
        <v>24</v>
      </c>
      <c r="E402">
        <v>757</v>
      </c>
      <c r="F402">
        <v>757</v>
      </c>
      <c r="G402">
        <f t="shared" si="12"/>
        <v>1892500</v>
      </c>
      <c r="H402" s="1">
        <f t="shared" si="13"/>
        <v>0</v>
      </c>
    </row>
    <row r="403" spans="1:8" x14ac:dyDescent="0.2">
      <c r="A403" s="3" t="s">
        <v>13</v>
      </c>
      <c r="B403" t="s">
        <v>12</v>
      </c>
      <c r="C403">
        <v>0</v>
      </c>
      <c r="D403">
        <v>24</v>
      </c>
      <c r="E403">
        <v>685</v>
      </c>
      <c r="F403">
        <v>685</v>
      </c>
      <c r="G403">
        <f t="shared" si="12"/>
        <v>1712500</v>
      </c>
      <c r="H403" s="1">
        <f t="shared" si="13"/>
        <v>0</v>
      </c>
    </row>
    <row r="404" spans="1:8" x14ac:dyDescent="0.2">
      <c r="A404" s="3" t="s">
        <v>14</v>
      </c>
      <c r="B404" t="s">
        <v>12</v>
      </c>
      <c r="C404">
        <v>0</v>
      </c>
      <c r="D404">
        <v>24</v>
      </c>
      <c r="E404">
        <v>708</v>
      </c>
      <c r="F404">
        <v>708</v>
      </c>
      <c r="G404">
        <f t="shared" si="12"/>
        <v>1770000</v>
      </c>
      <c r="H404" s="1">
        <f t="shared" si="13"/>
        <v>0</v>
      </c>
    </row>
    <row r="405" spans="1:8" x14ac:dyDescent="0.2">
      <c r="A405" s="3" t="s">
        <v>15</v>
      </c>
      <c r="B405" t="s">
        <v>12</v>
      </c>
      <c r="C405">
        <v>0</v>
      </c>
      <c r="D405">
        <v>24</v>
      </c>
      <c r="E405">
        <v>761</v>
      </c>
      <c r="F405">
        <v>761</v>
      </c>
      <c r="G405">
        <f t="shared" si="12"/>
        <v>1902500</v>
      </c>
      <c r="H405" s="1">
        <f t="shared" si="13"/>
        <v>0</v>
      </c>
    </row>
    <row r="406" spans="1:8" x14ac:dyDescent="0.2">
      <c r="A406" s="3" t="s">
        <v>16</v>
      </c>
      <c r="B406" t="s">
        <v>12</v>
      </c>
      <c r="C406">
        <v>0</v>
      </c>
      <c r="D406">
        <v>24</v>
      </c>
      <c r="E406" s="4">
        <v>322</v>
      </c>
      <c r="F406" s="4">
        <v>322</v>
      </c>
      <c r="G406">
        <f t="shared" si="12"/>
        <v>805000</v>
      </c>
      <c r="H406" s="1">
        <f t="shared" si="13"/>
        <v>0</v>
      </c>
    </row>
    <row r="407" spans="1:8" x14ac:dyDescent="0.2">
      <c r="A407" s="3" t="s">
        <v>11</v>
      </c>
      <c r="B407" t="s">
        <v>12</v>
      </c>
      <c r="C407">
        <v>4000</v>
      </c>
      <c r="D407">
        <v>24</v>
      </c>
      <c r="E407">
        <v>757</v>
      </c>
      <c r="F407">
        <v>532</v>
      </c>
      <c r="G407">
        <f t="shared" si="12"/>
        <v>1330000</v>
      </c>
      <c r="H407" s="1">
        <f t="shared" si="13"/>
        <v>0.29722589167767499</v>
      </c>
    </row>
    <row r="408" spans="1:8" x14ac:dyDescent="0.2">
      <c r="A408" s="3" t="s">
        <v>13</v>
      </c>
      <c r="B408" t="s">
        <v>12</v>
      </c>
      <c r="C408">
        <v>4000</v>
      </c>
      <c r="D408">
        <v>24</v>
      </c>
      <c r="E408">
        <v>685</v>
      </c>
      <c r="F408">
        <v>561</v>
      </c>
      <c r="G408">
        <f t="shared" si="12"/>
        <v>1402500</v>
      </c>
      <c r="H408" s="1">
        <f t="shared" si="13"/>
        <v>0.18102189781021893</v>
      </c>
    </row>
    <row r="409" spans="1:8" x14ac:dyDescent="0.2">
      <c r="A409" s="3" t="s">
        <v>14</v>
      </c>
      <c r="B409" t="s">
        <v>12</v>
      </c>
      <c r="C409">
        <v>4000</v>
      </c>
      <c r="D409">
        <v>24</v>
      </c>
      <c r="E409">
        <v>708</v>
      </c>
      <c r="F409">
        <v>633</v>
      </c>
      <c r="G409">
        <f t="shared" si="12"/>
        <v>1582500</v>
      </c>
      <c r="H409" s="1">
        <f t="shared" si="13"/>
        <v>0.10593220338983056</v>
      </c>
    </row>
    <row r="410" spans="1:8" x14ac:dyDescent="0.2">
      <c r="A410" s="3" t="s">
        <v>15</v>
      </c>
      <c r="B410" t="s">
        <v>12</v>
      </c>
      <c r="C410">
        <v>4000</v>
      </c>
      <c r="D410">
        <v>24</v>
      </c>
      <c r="E410">
        <v>761</v>
      </c>
      <c r="F410">
        <v>575</v>
      </c>
      <c r="G410">
        <f t="shared" si="12"/>
        <v>1437500</v>
      </c>
      <c r="H410" s="1">
        <f t="shared" si="13"/>
        <v>0.24441524310118268</v>
      </c>
    </row>
    <row r="411" spans="1:8" x14ac:dyDescent="0.2">
      <c r="A411" s="3" t="s">
        <v>16</v>
      </c>
      <c r="B411" t="s">
        <v>12</v>
      </c>
      <c r="C411">
        <v>4000</v>
      </c>
      <c r="D411">
        <v>24</v>
      </c>
      <c r="E411" s="4">
        <v>322</v>
      </c>
      <c r="F411">
        <v>326</v>
      </c>
      <c r="G411">
        <f t="shared" si="12"/>
        <v>815000</v>
      </c>
      <c r="H411" s="1">
        <f t="shared" si="13"/>
        <v>-1.2422360248447228E-2</v>
      </c>
    </row>
    <row r="412" spans="1:8" x14ac:dyDescent="0.2">
      <c r="A412" s="3" t="s">
        <v>11</v>
      </c>
      <c r="B412" t="s">
        <v>12</v>
      </c>
      <c r="C412">
        <v>20000</v>
      </c>
      <c r="D412">
        <v>24</v>
      </c>
      <c r="E412">
        <v>757</v>
      </c>
      <c r="F412" s="4">
        <v>16</v>
      </c>
      <c r="G412">
        <f t="shared" si="12"/>
        <v>40000</v>
      </c>
      <c r="H412" s="1">
        <f t="shared" si="13"/>
        <v>0.97886393659180981</v>
      </c>
    </row>
    <row r="413" spans="1:8" x14ac:dyDescent="0.2">
      <c r="A413" s="3" t="s">
        <v>13</v>
      </c>
      <c r="B413" t="s">
        <v>12</v>
      </c>
      <c r="C413">
        <v>20000</v>
      </c>
      <c r="D413">
        <v>24</v>
      </c>
      <c r="E413">
        <v>685</v>
      </c>
      <c r="F413" s="4">
        <v>4</v>
      </c>
      <c r="G413">
        <f t="shared" si="12"/>
        <v>10000</v>
      </c>
      <c r="H413" s="1">
        <f t="shared" si="13"/>
        <v>0.99416058394160589</v>
      </c>
    </row>
    <row r="414" spans="1:8" x14ac:dyDescent="0.2">
      <c r="A414" s="3" t="s">
        <v>14</v>
      </c>
      <c r="B414" t="s">
        <v>12</v>
      </c>
      <c r="C414">
        <v>20000</v>
      </c>
      <c r="D414">
        <v>24</v>
      </c>
      <c r="E414">
        <v>708</v>
      </c>
      <c r="F414" s="4">
        <v>18</v>
      </c>
      <c r="G414">
        <f t="shared" ref="G414:G445" si="14">(F414/4)*10000</f>
        <v>45000</v>
      </c>
      <c r="H414" s="1">
        <f t="shared" ref="H414:H445" si="15">1-(F414/E414)</f>
        <v>0.97457627118644063</v>
      </c>
    </row>
    <row r="415" spans="1:8" x14ac:dyDescent="0.2">
      <c r="A415" s="3" t="s">
        <v>15</v>
      </c>
      <c r="B415" t="s">
        <v>12</v>
      </c>
      <c r="C415">
        <v>20000</v>
      </c>
      <c r="D415">
        <v>24</v>
      </c>
      <c r="E415">
        <v>761</v>
      </c>
      <c r="F415" s="4">
        <v>61</v>
      </c>
      <c r="G415">
        <f t="shared" si="14"/>
        <v>152500</v>
      </c>
      <c r="H415" s="1">
        <f t="shared" si="15"/>
        <v>0.91984231274638639</v>
      </c>
    </row>
    <row r="416" spans="1:8" x14ac:dyDescent="0.2">
      <c r="A416" s="3" t="s">
        <v>16</v>
      </c>
      <c r="B416" t="s">
        <v>12</v>
      </c>
      <c r="C416">
        <v>20000</v>
      </c>
      <c r="D416">
        <v>24</v>
      </c>
      <c r="E416" s="4">
        <v>322</v>
      </c>
      <c r="F416" s="4">
        <v>13</v>
      </c>
      <c r="G416">
        <f t="shared" si="14"/>
        <v>32500</v>
      </c>
      <c r="H416" s="1">
        <f t="shared" si="15"/>
        <v>0.95962732919254656</v>
      </c>
    </row>
    <row r="417" spans="1:8" x14ac:dyDescent="0.2">
      <c r="A417" s="3" t="s">
        <v>11</v>
      </c>
      <c r="B417" t="s">
        <v>12</v>
      </c>
      <c r="C417">
        <v>40000</v>
      </c>
      <c r="D417">
        <v>24</v>
      </c>
      <c r="E417">
        <v>757</v>
      </c>
      <c r="F417" s="4">
        <v>12</v>
      </c>
      <c r="G417">
        <f t="shared" si="14"/>
        <v>30000</v>
      </c>
      <c r="H417" s="1">
        <f t="shared" si="15"/>
        <v>0.98414795244385733</v>
      </c>
    </row>
    <row r="418" spans="1:8" x14ac:dyDescent="0.2">
      <c r="A418" s="3" t="s">
        <v>13</v>
      </c>
      <c r="B418" t="s">
        <v>12</v>
      </c>
      <c r="C418">
        <v>40000</v>
      </c>
      <c r="D418">
        <v>24</v>
      </c>
      <c r="E418">
        <v>685</v>
      </c>
      <c r="F418" s="4">
        <v>17</v>
      </c>
      <c r="G418">
        <f t="shared" si="14"/>
        <v>42500</v>
      </c>
      <c r="H418" s="1">
        <f t="shared" si="15"/>
        <v>0.97518248175182487</v>
      </c>
    </row>
    <row r="419" spans="1:8" x14ac:dyDescent="0.2">
      <c r="A419" s="3" t="s">
        <v>14</v>
      </c>
      <c r="B419" t="s">
        <v>12</v>
      </c>
      <c r="C419">
        <v>40000</v>
      </c>
      <c r="D419">
        <v>24</v>
      </c>
      <c r="E419">
        <v>708</v>
      </c>
      <c r="F419" s="4">
        <v>15</v>
      </c>
      <c r="G419">
        <f t="shared" si="14"/>
        <v>37500</v>
      </c>
      <c r="H419" s="1">
        <f t="shared" si="15"/>
        <v>0.97881355932203395</v>
      </c>
    </row>
    <row r="420" spans="1:8" x14ac:dyDescent="0.2">
      <c r="A420" s="3" t="s">
        <v>15</v>
      </c>
      <c r="B420" t="s">
        <v>12</v>
      </c>
      <c r="C420">
        <v>40000</v>
      </c>
      <c r="D420">
        <v>24</v>
      </c>
      <c r="E420">
        <v>761</v>
      </c>
      <c r="F420" s="4">
        <v>9</v>
      </c>
      <c r="G420">
        <f t="shared" si="14"/>
        <v>22500</v>
      </c>
      <c r="H420" s="1">
        <f t="shared" si="15"/>
        <v>0.98817345597897499</v>
      </c>
    </row>
    <row r="421" spans="1:8" x14ac:dyDescent="0.2">
      <c r="A421" s="3" t="s">
        <v>16</v>
      </c>
      <c r="B421" t="s">
        <v>12</v>
      </c>
      <c r="C421">
        <v>40000</v>
      </c>
      <c r="D421">
        <v>24</v>
      </c>
      <c r="E421" s="4">
        <v>322</v>
      </c>
      <c r="F421" s="4">
        <v>16</v>
      </c>
      <c r="G421">
        <f t="shared" si="14"/>
        <v>40000</v>
      </c>
      <c r="H421" s="1">
        <f t="shared" si="15"/>
        <v>0.9503105590062112</v>
      </c>
    </row>
    <row r="422" spans="1:8" x14ac:dyDescent="0.2">
      <c r="A422" s="3" t="s">
        <v>11</v>
      </c>
      <c r="B422" t="s">
        <v>12</v>
      </c>
      <c r="C422">
        <v>80000</v>
      </c>
      <c r="D422">
        <v>24</v>
      </c>
      <c r="E422">
        <v>757</v>
      </c>
      <c r="F422" s="4">
        <v>18</v>
      </c>
      <c r="G422">
        <f t="shared" si="14"/>
        <v>45000</v>
      </c>
      <c r="H422" s="1">
        <f t="shared" si="15"/>
        <v>0.97622192866578605</v>
      </c>
    </row>
    <row r="423" spans="1:8" x14ac:dyDescent="0.2">
      <c r="A423" s="3" t="s">
        <v>13</v>
      </c>
      <c r="B423" t="s">
        <v>12</v>
      </c>
      <c r="C423">
        <v>80000</v>
      </c>
      <c r="D423">
        <v>24</v>
      </c>
      <c r="E423">
        <v>685</v>
      </c>
      <c r="F423" s="4">
        <v>20</v>
      </c>
      <c r="G423">
        <f t="shared" si="14"/>
        <v>50000</v>
      </c>
      <c r="H423" s="1">
        <f t="shared" si="15"/>
        <v>0.97080291970802923</v>
      </c>
    </row>
    <row r="424" spans="1:8" x14ac:dyDescent="0.2">
      <c r="A424" s="3" t="s">
        <v>14</v>
      </c>
      <c r="B424" t="s">
        <v>12</v>
      </c>
      <c r="C424">
        <v>80000</v>
      </c>
      <c r="D424">
        <v>24</v>
      </c>
      <c r="E424">
        <v>708</v>
      </c>
      <c r="F424" s="4">
        <v>21</v>
      </c>
      <c r="G424">
        <f t="shared" si="14"/>
        <v>52500</v>
      </c>
      <c r="H424" s="1">
        <f t="shared" si="15"/>
        <v>0.97033898305084743</v>
      </c>
    </row>
    <row r="425" spans="1:8" x14ac:dyDescent="0.2">
      <c r="A425" s="3" t="s">
        <v>15</v>
      </c>
      <c r="B425" t="s">
        <v>12</v>
      </c>
      <c r="C425">
        <v>80000</v>
      </c>
      <c r="D425">
        <v>24</v>
      </c>
      <c r="E425">
        <v>761</v>
      </c>
      <c r="F425" s="4">
        <v>19</v>
      </c>
      <c r="G425">
        <f t="shared" si="14"/>
        <v>47500</v>
      </c>
      <c r="H425" s="1">
        <f t="shared" si="15"/>
        <v>0.97503285151116947</v>
      </c>
    </row>
    <row r="426" spans="1:8" x14ac:dyDescent="0.2">
      <c r="A426" s="3" t="s">
        <v>16</v>
      </c>
      <c r="B426" t="s">
        <v>12</v>
      </c>
      <c r="C426">
        <v>80000</v>
      </c>
      <c r="D426">
        <v>24</v>
      </c>
      <c r="E426" s="4">
        <v>322</v>
      </c>
      <c r="F426" s="4">
        <v>12</v>
      </c>
      <c r="G426">
        <f t="shared" si="14"/>
        <v>30000</v>
      </c>
      <c r="H426" s="1">
        <f t="shared" si="15"/>
        <v>0.96273291925465843</v>
      </c>
    </row>
    <row r="427" spans="1:8" x14ac:dyDescent="0.2">
      <c r="A427" s="3" t="s">
        <v>17</v>
      </c>
      <c r="B427" t="s">
        <v>18</v>
      </c>
      <c r="C427">
        <v>0</v>
      </c>
      <c r="D427">
        <v>24</v>
      </c>
      <c r="E427" s="4">
        <v>631</v>
      </c>
      <c r="F427" s="4">
        <v>631</v>
      </c>
      <c r="G427">
        <f t="shared" si="14"/>
        <v>1577500</v>
      </c>
      <c r="H427" s="1">
        <f t="shared" si="15"/>
        <v>0</v>
      </c>
    </row>
    <row r="428" spans="1:8" x14ac:dyDescent="0.2">
      <c r="A428" s="3" t="s">
        <v>19</v>
      </c>
      <c r="B428" t="s">
        <v>18</v>
      </c>
      <c r="C428">
        <v>0</v>
      </c>
      <c r="D428">
        <v>24</v>
      </c>
      <c r="E428" s="4">
        <v>386</v>
      </c>
      <c r="F428" s="4">
        <v>386</v>
      </c>
      <c r="G428">
        <f t="shared" si="14"/>
        <v>965000</v>
      </c>
      <c r="H428" s="1">
        <f t="shared" si="15"/>
        <v>0</v>
      </c>
    </row>
    <row r="429" spans="1:8" x14ac:dyDescent="0.2">
      <c r="A429" s="3" t="s">
        <v>20</v>
      </c>
      <c r="B429" t="s">
        <v>18</v>
      </c>
      <c r="C429">
        <v>0</v>
      </c>
      <c r="D429">
        <v>24</v>
      </c>
      <c r="E429" s="4">
        <v>1425</v>
      </c>
      <c r="F429" s="4">
        <v>1425</v>
      </c>
      <c r="G429">
        <f t="shared" si="14"/>
        <v>3562500</v>
      </c>
      <c r="H429" s="1">
        <f t="shared" si="15"/>
        <v>0</v>
      </c>
    </row>
    <row r="430" spans="1:8" x14ac:dyDescent="0.2">
      <c r="A430" s="3" t="s">
        <v>21</v>
      </c>
      <c r="B430" t="s">
        <v>18</v>
      </c>
      <c r="C430">
        <v>0</v>
      </c>
      <c r="D430">
        <v>24</v>
      </c>
      <c r="E430" s="4">
        <v>1818</v>
      </c>
      <c r="F430" s="4">
        <v>1818</v>
      </c>
      <c r="G430">
        <f t="shared" si="14"/>
        <v>4545000</v>
      </c>
      <c r="H430" s="1">
        <f t="shared" si="15"/>
        <v>0</v>
      </c>
    </row>
    <row r="431" spans="1:8" x14ac:dyDescent="0.2">
      <c r="A431" s="3" t="s">
        <v>22</v>
      </c>
      <c r="B431" t="s">
        <v>18</v>
      </c>
      <c r="C431">
        <v>0</v>
      </c>
      <c r="D431">
        <v>24</v>
      </c>
      <c r="E431" s="4">
        <v>1694</v>
      </c>
      <c r="F431" s="4">
        <v>1694</v>
      </c>
      <c r="G431">
        <f t="shared" si="14"/>
        <v>4235000</v>
      </c>
      <c r="H431" s="1">
        <f t="shared" si="15"/>
        <v>0</v>
      </c>
    </row>
    <row r="432" spans="1:8" x14ac:dyDescent="0.2">
      <c r="A432" s="3" t="s">
        <v>17</v>
      </c>
      <c r="B432" t="s">
        <v>18</v>
      </c>
      <c r="C432">
        <v>4000</v>
      </c>
      <c r="D432">
        <v>24</v>
      </c>
      <c r="E432" s="4">
        <v>631</v>
      </c>
      <c r="F432" s="4">
        <v>343</v>
      </c>
      <c r="G432">
        <f t="shared" si="14"/>
        <v>857500</v>
      </c>
      <c r="H432" s="1">
        <f t="shared" si="15"/>
        <v>0.45641838351822506</v>
      </c>
    </row>
    <row r="433" spans="1:8" x14ac:dyDescent="0.2">
      <c r="A433" s="3" t="s">
        <v>19</v>
      </c>
      <c r="B433" t="s">
        <v>18</v>
      </c>
      <c r="C433">
        <v>4000</v>
      </c>
      <c r="D433">
        <v>24</v>
      </c>
      <c r="E433" s="4">
        <v>386</v>
      </c>
      <c r="F433" s="4">
        <v>159</v>
      </c>
      <c r="G433">
        <f t="shared" si="14"/>
        <v>397500</v>
      </c>
      <c r="H433" s="1">
        <f t="shared" si="15"/>
        <v>0.58808290155440412</v>
      </c>
    </row>
    <row r="434" spans="1:8" x14ac:dyDescent="0.2">
      <c r="A434" s="3" t="s">
        <v>20</v>
      </c>
      <c r="B434" t="s">
        <v>18</v>
      </c>
      <c r="C434">
        <v>4000</v>
      </c>
      <c r="D434">
        <v>24</v>
      </c>
      <c r="E434" s="4">
        <v>1425</v>
      </c>
      <c r="F434" s="4">
        <v>586</v>
      </c>
      <c r="G434">
        <f t="shared" si="14"/>
        <v>1465000</v>
      </c>
      <c r="H434" s="1">
        <f t="shared" si="15"/>
        <v>0.58877192982456139</v>
      </c>
    </row>
    <row r="435" spans="1:8" x14ac:dyDescent="0.2">
      <c r="A435" s="3" t="s">
        <v>21</v>
      </c>
      <c r="B435" t="s">
        <v>18</v>
      </c>
      <c r="C435">
        <v>4000</v>
      </c>
      <c r="D435">
        <v>24</v>
      </c>
      <c r="E435" s="4">
        <v>1818</v>
      </c>
      <c r="F435" s="4">
        <v>644</v>
      </c>
      <c r="G435">
        <f t="shared" si="14"/>
        <v>1610000</v>
      </c>
      <c r="H435" s="1">
        <f t="shared" si="15"/>
        <v>0.64576457645764584</v>
      </c>
    </row>
    <row r="436" spans="1:8" x14ac:dyDescent="0.2">
      <c r="A436" s="3" t="s">
        <v>22</v>
      </c>
      <c r="B436" t="s">
        <v>18</v>
      </c>
      <c r="C436">
        <v>4000</v>
      </c>
      <c r="D436">
        <v>24</v>
      </c>
      <c r="E436" s="4">
        <v>1694</v>
      </c>
      <c r="F436" s="4">
        <v>689</v>
      </c>
      <c r="G436">
        <f t="shared" si="14"/>
        <v>1722500</v>
      </c>
      <c r="H436" s="1">
        <f t="shared" si="15"/>
        <v>0.59327036599763872</v>
      </c>
    </row>
    <row r="437" spans="1:8" x14ac:dyDescent="0.2">
      <c r="A437" s="3" t="s">
        <v>17</v>
      </c>
      <c r="B437" t="s">
        <v>18</v>
      </c>
      <c r="C437">
        <v>20000</v>
      </c>
      <c r="D437">
        <v>24</v>
      </c>
      <c r="E437" s="4">
        <v>631</v>
      </c>
      <c r="F437" s="4">
        <v>68</v>
      </c>
      <c r="G437">
        <f t="shared" si="14"/>
        <v>170000</v>
      </c>
      <c r="H437" s="1">
        <f t="shared" si="15"/>
        <v>0.8922345483359746</v>
      </c>
    </row>
    <row r="438" spans="1:8" x14ac:dyDescent="0.2">
      <c r="A438" s="3" t="s">
        <v>19</v>
      </c>
      <c r="B438" t="s">
        <v>18</v>
      </c>
      <c r="C438">
        <v>20000</v>
      </c>
      <c r="D438">
        <v>24</v>
      </c>
      <c r="E438" s="4">
        <v>386</v>
      </c>
      <c r="F438" s="4">
        <v>39</v>
      </c>
      <c r="G438">
        <f t="shared" si="14"/>
        <v>97500</v>
      </c>
      <c r="H438" s="1">
        <f t="shared" si="15"/>
        <v>0.89896373056994816</v>
      </c>
    </row>
    <row r="439" spans="1:8" x14ac:dyDescent="0.2">
      <c r="A439" s="3" t="s">
        <v>20</v>
      </c>
      <c r="B439" t="s">
        <v>18</v>
      </c>
      <c r="C439">
        <v>20000</v>
      </c>
      <c r="D439">
        <v>24</v>
      </c>
      <c r="E439" s="4">
        <v>1425</v>
      </c>
      <c r="F439" s="4">
        <v>172</v>
      </c>
      <c r="G439">
        <f t="shared" si="14"/>
        <v>430000</v>
      </c>
      <c r="H439" s="1">
        <f t="shared" si="15"/>
        <v>0.87929824561403513</v>
      </c>
    </row>
    <row r="440" spans="1:8" x14ac:dyDescent="0.2">
      <c r="A440" s="3" t="s">
        <v>21</v>
      </c>
      <c r="B440" t="s">
        <v>18</v>
      </c>
      <c r="C440">
        <v>20000</v>
      </c>
      <c r="D440">
        <v>24</v>
      </c>
      <c r="E440" s="4">
        <v>1818</v>
      </c>
      <c r="F440" s="4">
        <f>301-62</f>
        <v>239</v>
      </c>
      <c r="G440">
        <f t="shared" si="14"/>
        <v>597500</v>
      </c>
      <c r="H440" s="1">
        <f t="shared" si="15"/>
        <v>0.86853685368536859</v>
      </c>
    </row>
    <row r="441" spans="1:8" x14ac:dyDescent="0.2">
      <c r="A441" s="3" t="s">
        <v>22</v>
      </c>
      <c r="B441" t="s">
        <v>18</v>
      </c>
      <c r="C441">
        <v>20000</v>
      </c>
      <c r="D441">
        <v>24</v>
      </c>
      <c r="E441" s="4">
        <v>1694</v>
      </c>
      <c r="F441" s="4">
        <v>277</v>
      </c>
      <c r="G441">
        <f t="shared" si="14"/>
        <v>692500</v>
      </c>
      <c r="H441" s="1">
        <f t="shared" si="15"/>
        <v>0.83648170011806378</v>
      </c>
    </row>
    <row r="442" spans="1:8" x14ac:dyDescent="0.2">
      <c r="A442" s="3" t="s">
        <v>17</v>
      </c>
      <c r="B442" t="s">
        <v>18</v>
      </c>
      <c r="C442">
        <v>40000</v>
      </c>
      <c r="D442">
        <v>24</v>
      </c>
      <c r="E442" s="4">
        <v>631</v>
      </c>
      <c r="F442" s="4">
        <v>20</v>
      </c>
      <c r="G442">
        <f t="shared" si="14"/>
        <v>50000</v>
      </c>
      <c r="H442" s="1">
        <f t="shared" si="15"/>
        <v>0.9683042789223455</v>
      </c>
    </row>
    <row r="443" spans="1:8" x14ac:dyDescent="0.2">
      <c r="A443" s="3" t="s">
        <v>19</v>
      </c>
      <c r="B443" t="s">
        <v>18</v>
      </c>
      <c r="C443">
        <v>40000</v>
      </c>
      <c r="D443">
        <v>24</v>
      </c>
      <c r="E443" s="4">
        <v>386</v>
      </c>
      <c r="F443" s="4">
        <v>6</v>
      </c>
      <c r="G443">
        <f t="shared" si="14"/>
        <v>15000</v>
      </c>
      <c r="H443" s="1">
        <f t="shared" si="15"/>
        <v>0.98445595854922274</v>
      </c>
    </row>
    <row r="444" spans="1:8" x14ac:dyDescent="0.2">
      <c r="A444" s="3" t="s">
        <v>20</v>
      </c>
      <c r="B444" t="s">
        <v>18</v>
      </c>
      <c r="C444">
        <v>40000</v>
      </c>
      <c r="D444">
        <v>24</v>
      </c>
      <c r="E444" s="4">
        <v>1425</v>
      </c>
      <c r="F444" s="4">
        <v>72</v>
      </c>
      <c r="G444">
        <f t="shared" si="14"/>
        <v>180000</v>
      </c>
      <c r="H444" s="1">
        <f t="shared" si="15"/>
        <v>0.94947368421052636</v>
      </c>
    </row>
    <row r="445" spans="1:8" x14ac:dyDescent="0.2">
      <c r="A445" s="3" t="s">
        <v>21</v>
      </c>
      <c r="B445" t="s">
        <v>18</v>
      </c>
      <c r="C445">
        <v>40000</v>
      </c>
      <c r="D445">
        <v>24</v>
      </c>
      <c r="E445" s="4">
        <v>1818</v>
      </c>
      <c r="F445" s="4">
        <v>56</v>
      </c>
      <c r="G445">
        <f t="shared" si="14"/>
        <v>140000</v>
      </c>
      <c r="H445" s="1">
        <f t="shared" si="15"/>
        <v>0.96919691969196919</v>
      </c>
    </row>
    <row r="446" spans="1:8" x14ac:dyDescent="0.2">
      <c r="A446" s="3" t="s">
        <v>22</v>
      </c>
      <c r="B446" t="s">
        <v>18</v>
      </c>
      <c r="C446">
        <v>40000</v>
      </c>
      <c r="D446">
        <v>24</v>
      </c>
      <c r="E446" s="4">
        <v>1694</v>
      </c>
      <c r="F446" s="4">
        <v>115</v>
      </c>
      <c r="G446">
        <f t="shared" ref="G446:G477" si="16">(F446/4)*10000</f>
        <v>287500</v>
      </c>
      <c r="H446" s="1">
        <f t="shared" ref="H446:H477" si="17">1-(F446/E446)</f>
        <v>0.93211334120425027</v>
      </c>
    </row>
    <row r="447" spans="1:8" x14ac:dyDescent="0.2">
      <c r="A447" s="3" t="s">
        <v>17</v>
      </c>
      <c r="B447" t="s">
        <v>18</v>
      </c>
      <c r="C447">
        <v>80000</v>
      </c>
      <c r="D447">
        <v>24</v>
      </c>
      <c r="E447" s="4">
        <v>631</v>
      </c>
      <c r="F447" s="4">
        <v>33</v>
      </c>
      <c r="G447">
        <f t="shared" si="16"/>
        <v>82500</v>
      </c>
      <c r="H447" s="1">
        <f t="shared" si="17"/>
        <v>0.94770206022187009</v>
      </c>
    </row>
    <row r="448" spans="1:8" x14ac:dyDescent="0.2">
      <c r="A448" s="3" t="s">
        <v>19</v>
      </c>
      <c r="B448" t="s">
        <v>18</v>
      </c>
      <c r="C448">
        <v>80000</v>
      </c>
      <c r="D448">
        <v>24</v>
      </c>
      <c r="E448" s="4">
        <v>386</v>
      </c>
      <c r="F448" s="4">
        <v>20</v>
      </c>
      <c r="G448">
        <f t="shared" si="16"/>
        <v>50000</v>
      </c>
      <c r="H448" s="1">
        <f t="shared" si="17"/>
        <v>0.94818652849740936</v>
      </c>
    </row>
    <row r="449" spans="1:8" x14ac:dyDescent="0.2">
      <c r="A449" s="3" t="s">
        <v>20</v>
      </c>
      <c r="B449" t="s">
        <v>18</v>
      </c>
      <c r="C449">
        <v>80000</v>
      </c>
      <c r="D449">
        <v>24</v>
      </c>
      <c r="E449" s="4">
        <v>1425</v>
      </c>
      <c r="F449" s="4">
        <v>42</v>
      </c>
      <c r="G449">
        <f t="shared" si="16"/>
        <v>105000</v>
      </c>
      <c r="H449" s="1">
        <f t="shared" si="17"/>
        <v>0.97052631578947368</v>
      </c>
    </row>
    <row r="450" spans="1:8" x14ac:dyDescent="0.2">
      <c r="A450" s="3" t="s">
        <v>21</v>
      </c>
      <c r="B450" t="s">
        <v>18</v>
      </c>
      <c r="C450">
        <v>80000</v>
      </c>
      <c r="D450">
        <v>24</v>
      </c>
      <c r="E450" s="4">
        <v>1818</v>
      </c>
      <c r="F450" s="4">
        <v>18</v>
      </c>
      <c r="G450">
        <f t="shared" si="16"/>
        <v>45000</v>
      </c>
      <c r="H450" s="1">
        <f t="shared" si="17"/>
        <v>0.99009900990099009</v>
      </c>
    </row>
    <row r="451" spans="1:8" x14ac:dyDescent="0.2">
      <c r="A451" s="3" t="s">
        <v>22</v>
      </c>
      <c r="B451" t="s">
        <v>18</v>
      </c>
      <c r="C451">
        <v>80000</v>
      </c>
      <c r="D451">
        <v>24</v>
      </c>
      <c r="E451" s="4">
        <v>1694</v>
      </c>
      <c r="F451" s="4">
        <v>27</v>
      </c>
      <c r="G451">
        <f t="shared" si="16"/>
        <v>67500</v>
      </c>
      <c r="H451" s="1">
        <f t="shared" si="17"/>
        <v>0.98406139315230223</v>
      </c>
    </row>
    <row r="452" spans="1:8" x14ac:dyDescent="0.2">
      <c r="A452" t="s">
        <v>23</v>
      </c>
      <c r="B452" t="s">
        <v>35</v>
      </c>
      <c r="C452">
        <v>0</v>
      </c>
      <c r="D452">
        <v>24</v>
      </c>
      <c r="E452" s="4">
        <v>4936</v>
      </c>
      <c r="F452" s="4">
        <v>4936</v>
      </c>
      <c r="G452">
        <f t="shared" si="16"/>
        <v>12340000</v>
      </c>
      <c r="H452" s="1">
        <f t="shared" si="17"/>
        <v>0</v>
      </c>
    </row>
    <row r="453" spans="1:8" x14ac:dyDescent="0.2">
      <c r="A453" t="s">
        <v>24</v>
      </c>
      <c r="B453" t="s">
        <v>35</v>
      </c>
      <c r="C453">
        <v>0</v>
      </c>
      <c r="D453">
        <v>24</v>
      </c>
      <c r="E453" s="4">
        <v>1761</v>
      </c>
      <c r="F453" s="4">
        <v>1761</v>
      </c>
      <c r="G453">
        <f t="shared" si="16"/>
        <v>4402500</v>
      </c>
      <c r="H453" s="1">
        <f t="shared" si="17"/>
        <v>0</v>
      </c>
    </row>
    <row r="454" spans="1:8" x14ac:dyDescent="0.2">
      <c r="A454" t="s">
        <v>25</v>
      </c>
      <c r="B454" t="s">
        <v>35</v>
      </c>
      <c r="C454">
        <v>0</v>
      </c>
      <c r="D454">
        <v>24</v>
      </c>
      <c r="E454" s="4">
        <v>2175</v>
      </c>
      <c r="F454" s="4">
        <v>2175</v>
      </c>
      <c r="G454">
        <f t="shared" si="16"/>
        <v>5437500</v>
      </c>
      <c r="H454" s="1">
        <f t="shared" si="17"/>
        <v>0</v>
      </c>
    </row>
    <row r="455" spans="1:8" x14ac:dyDescent="0.2">
      <c r="A455" t="s">
        <v>26</v>
      </c>
      <c r="B455" t="s">
        <v>35</v>
      </c>
      <c r="C455">
        <v>0</v>
      </c>
      <c r="D455">
        <v>24</v>
      </c>
      <c r="E455" s="4">
        <v>2308</v>
      </c>
      <c r="F455" s="4">
        <v>2308</v>
      </c>
      <c r="G455">
        <f t="shared" si="16"/>
        <v>5770000</v>
      </c>
      <c r="H455" s="1">
        <f t="shared" si="17"/>
        <v>0</v>
      </c>
    </row>
    <row r="456" spans="1:8" x14ac:dyDescent="0.2">
      <c r="A456" t="s">
        <v>27</v>
      </c>
      <c r="B456" t="s">
        <v>35</v>
      </c>
      <c r="C456">
        <v>0</v>
      </c>
      <c r="D456">
        <v>24</v>
      </c>
      <c r="E456" s="4">
        <v>2769</v>
      </c>
      <c r="F456" s="4">
        <v>2769</v>
      </c>
      <c r="G456">
        <f t="shared" si="16"/>
        <v>6922500</v>
      </c>
      <c r="H456" s="1">
        <f t="shared" si="17"/>
        <v>0</v>
      </c>
    </row>
    <row r="457" spans="1:8" x14ac:dyDescent="0.2">
      <c r="A457" s="3" t="s">
        <v>23</v>
      </c>
      <c r="B457" t="s">
        <v>35</v>
      </c>
      <c r="C457">
        <v>4000</v>
      </c>
      <c r="D457">
        <v>24</v>
      </c>
      <c r="E457" s="4">
        <v>4936</v>
      </c>
      <c r="F457" s="4">
        <v>4269</v>
      </c>
      <c r="G457">
        <f t="shared" si="16"/>
        <v>10672500</v>
      </c>
      <c r="H457" s="1">
        <f t="shared" si="17"/>
        <v>0.13512965964343593</v>
      </c>
    </row>
    <row r="458" spans="1:8" x14ac:dyDescent="0.2">
      <c r="A458" s="3" t="s">
        <v>24</v>
      </c>
      <c r="B458" t="s">
        <v>35</v>
      </c>
      <c r="C458">
        <v>4000</v>
      </c>
      <c r="D458">
        <v>24</v>
      </c>
      <c r="E458" s="4">
        <v>1761</v>
      </c>
      <c r="F458" s="4">
        <v>1376</v>
      </c>
      <c r="G458">
        <f t="shared" si="16"/>
        <v>3440000</v>
      </c>
      <c r="H458" s="1">
        <f t="shared" si="17"/>
        <v>0.21862578080635997</v>
      </c>
    </row>
    <row r="459" spans="1:8" x14ac:dyDescent="0.2">
      <c r="A459" s="3" t="s">
        <v>25</v>
      </c>
      <c r="B459" t="s">
        <v>35</v>
      </c>
      <c r="C459">
        <v>4000</v>
      </c>
      <c r="D459">
        <v>24</v>
      </c>
      <c r="E459" s="4">
        <v>2175</v>
      </c>
      <c r="F459" s="4">
        <v>1758</v>
      </c>
      <c r="G459">
        <f t="shared" si="16"/>
        <v>4395000</v>
      </c>
      <c r="H459" s="1">
        <f t="shared" si="17"/>
        <v>0.19172413793103449</v>
      </c>
    </row>
    <row r="460" spans="1:8" x14ac:dyDescent="0.2">
      <c r="A460" s="3" t="s">
        <v>26</v>
      </c>
      <c r="B460" t="s">
        <v>35</v>
      </c>
      <c r="C460">
        <v>4000</v>
      </c>
      <c r="D460">
        <v>24</v>
      </c>
      <c r="E460" s="4">
        <v>2308</v>
      </c>
      <c r="F460" s="4">
        <v>2087</v>
      </c>
      <c r="G460">
        <f t="shared" si="16"/>
        <v>5217500</v>
      </c>
      <c r="H460" s="1">
        <f t="shared" si="17"/>
        <v>9.5753899480069293E-2</v>
      </c>
    </row>
    <row r="461" spans="1:8" x14ac:dyDescent="0.2">
      <c r="A461" s="3" t="s">
        <v>27</v>
      </c>
      <c r="B461" t="s">
        <v>35</v>
      </c>
      <c r="C461">
        <v>4000</v>
      </c>
      <c r="D461">
        <v>24</v>
      </c>
      <c r="E461" s="4">
        <v>2769</v>
      </c>
      <c r="F461" s="4">
        <v>2149</v>
      </c>
      <c r="G461">
        <f t="shared" si="16"/>
        <v>5372500</v>
      </c>
      <c r="H461" s="1">
        <f t="shared" si="17"/>
        <v>0.22390754785120981</v>
      </c>
    </row>
    <row r="462" spans="1:8" x14ac:dyDescent="0.2">
      <c r="A462" s="3" t="s">
        <v>23</v>
      </c>
      <c r="B462" t="s">
        <v>35</v>
      </c>
      <c r="C462">
        <v>20000</v>
      </c>
      <c r="D462">
        <v>24</v>
      </c>
      <c r="E462" s="4">
        <v>4936</v>
      </c>
      <c r="F462" s="4">
        <v>2290</v>
      </c>
      <c r="G462">
        <f t="shared" si="16"/>
        <v>5725000</v>
      </c>
      <c r="H462" s="1">
        <f t="shared" si="17"/>
        <v>0.53606158833063211</v>
      </c>
    </row>
    <row r="463" spans="1:8" x14ac:dyDescent="0.2">
      <c r="A463" s="3" t="s">
        <v>24</v>
      </c>
      <c r="B463" t="s">
        <v>35</v>
      </c>
      <c r="C463">
        <v>20000</v>
      </c>
      <c r="D463">
        <v>24</v>
      </c>
      <c r="E463" s="4">
        <v>1761</v>
      </c>
      <c r="F463" s="4">
        <v>855</v>
      </c>
      <c r="G463">
        <f t="shared" si="16"/>
        <v>2137500</v>
      </c>
      <c r="H463" s="1">
        <f t="shared" si="17"/>
        <v>0.51448040885860302</v>
      </c>
    </row>
    <row r="464" spans="1:8" x14ac:dyDescent="0.2">
      <c r="A464" s="3" t="s">
        <v>25</v>
      </c>
      <c r="B464" t="s">
        <v>35</v>
      </c>
      <c r="C464">
        <v>20000</v>
      </c>
      <c r="D464">
        <v>24</v>
      </c>
      <c r="E464" s="4">
        <v>2175</v>
      </c>
      <c r="F464" s="4">
        <v>524</v>
      </c>
      <c r="G464">
        <f t="shared" si="16"/>
        <v>1310000</v>
      </c>
      <c r="H464" s="1">
        <f t="shared" si="17"/>
        <v>0.75908045977011496</v>
      </c>
    </row>
    <row r="465" spans="1:8" x14ac:dyDescent="0.2">
      <c r="A465" s="3" t="s">
        <v>26</v>
      </c>
      <c r="B465" t="s">
        <v>35</v>
      </c>
      <c r="C465">
        <v>20000</v>
      </c>
      <c r="D465">
        <v>24</v>
      </c>
      <c r="E465" s="4">
        <v>2308</v>
      </c>
      <c r="F465" s="4">
        <v>1039</v>
      </c>
      <c r="G465">
        <f t="shared" si="16"/>
        <v>2597500</v>
      </c>
      <c r="H465" s="1">
        <f t="shared" si="17"/>
        <v>0.54982668977469673</v>
      </c>
    </row>
    <row r="466" spans="1:8" x14ac:dyDescent="0.2">
      <c r="A466" s="3" t="s">
        <v>27</v>
      </c>
      <c r="B466" t="s">
        <v>35</v>
      </c>
      <c r="C466">
        <v>20000</v>
      </c>
      <c r="D466">
        <v>24</v>
      </c>
      <c r="E466" s="4">
        <v>2769</v>
      </c>
      <c r="F466" s="4">
        <v>1373</v>
      </c>
      <c r="G466">
        <f t="shared" si="16"/>
        <v>3432500</v>
      </c>
      <c r="H466" s="1">
        <f t="shared" si="17"/>
        <v>0.50415312387143374</v>
      </c>
    </row>
    <row r="467" spans="1:8" x14ac:dyDescent="0.2">
      <c r="A467" s="3" t="s">
        <v>23</v>
      </c>
      <c r="B467" t="s">
        <v>35</v>
      </c>
      <c r="C467">
        <v>40000</v>
      </c>
      <c r="D467">
        <v>24</v>
      </c>
      <c r="E467" s="4">
        <v>4936</v>
      </c>
      <c r="F467" s="4">
        <v>1372</v>
      </c>
      <c r="G467">
        <f t="shared" si="16"/>
        <v>3430000</v>
      </c>
      <c r="H467" s="1">
        <f t="shared" si="17"/>
        <v>0.72204213938411677</v>
      </c>
    </row>
    <row r="468" spans="1:8" x14ac:dyDescent="0.2">
      <c r="A468" s="3" t="s">
        <v>24</v>
      </c>
      <c r="B468" t="s">
        <v>35</v>
      </c>
      <c r="C468">
        <v>40000</v>
      </c>
      <c r="D468">
        <v>24</v>
      </c>
      <c r="E468" s="4">
        <v>1761</v>
      </c>
      <c r="F468" s="4">
        <v>314</v>
      </c>
      <c r="G468">
        <f t="shared" si="16"/>
        <v>785000</v>
      </c>
      <c r="H468" s="1">
        <f t="shared" si="17"/>
        <v>0.82169222032935829</v>
      </c>
    </row>
    <row r="469" spans="1:8" x14ac:dyDescent="0.2">
      <c r="A469" s="3" t="s">
        <v>25</v>
      </c>
      <c r="B469" t="s">
        <v>35</v>
      </c>
      <c r="C469">
        <v>40000</v>
      </c>
      <c r="D469">
        <v>24</v>
      </c>
      <c r="E469" s="4">
        <v>2175</v>
      </c>
      <c r="F469" s="4">
        <v>350</v>
      </c>
      <c r="G469">
        <f t="shared" si="16"/>
        <v>875000</v>
      </c>
      <c r="H469" s="1">
        <f t="shared" si="17"/>
        <v>0.83908045977011492</v>
      </c>
    </row>
    <row r="470" spans="1:8" x14ac:dyDescent="0.2">
      <c r="A470" s="3" t="s">
        <v>26</v>
      </c>
      <c r="B470" t="s">
        <v>35</v>
      </c>
      <c r="C470">
        <v>40000</v>
      </c>
      <c r="D470">
        <v>24</v>
      </c>
      <c r="E470" s="4">
        <v>2308</v>
      </c>
      <c r="F470" s="4">
        <v>704</v>
      </c>
      <c r="G470">
        <f t="shared" si="16"/>
        <v>1760000</v>
      </c>
      <c r="H470" s="1">
        <f t="shared" si="17"/>
        <v>0.69497400346620453</v>
      </c>
    </row>
    <row r="471" spans="1:8" x14ac:dyDescent="0.2">
      <c r="A471" s="3" t="s">
        <v>27</v>
      </c>
      <c r="B471" t="s">
        <v>35</v>
      </c>
      <c r="C471">
        <v>40000</v>
      </c>
      <c r="D471">
        <v>24</v>
      </c>
      <c r="E471" s="4">
        <v>2769</v>
      </c>
      <c r="F471" s="4">
        <v>905</v>
      </c>
      <c r="G471">
        <f t="shared" si="16"/>
        <v>2262500</v>
      </c>
      <c r="H471" s="1">
        <f t="shared" si="17"/>
        <v>0.67316720837847599</v>
      </c>
    </row>
    <row r="472" spans="1:8" x14ac:dyDescent="0.2">
      <c r="A472" s="3" t="s">
        <v>23</v>
      </c>
      <c r="B472" t="s">
        <v>35</v>
      </c>
      <c r="C472">
        <v>80000</v>
      </c>
      <c r="D472">
        <v>24</v>
      </c>
      <c r="E472" s="4">
        <v>4936</v>
      </c>
      <c r="F472" s="4">
        <v>241</v>
      </c>
      <c r="G472">
        <f t="shared" si="16"/>
        <v>602500</v>
      </c>
      <c r="H472" s="1">
        <f t="shared" si="17"/>
        <v>0.95117504051863855</v>
      </c>
    </row>
    <row r="473" spans="1:8" x14ac:dyDescent="0.2">
      <c r="A473" s="3" t="s">
        <v>24</v>
      </c>
      <c r="B473" t="s">
        <v>35</v>
      </c>
      <c r="C473">
        <v>80000</v>
      </c>
      <c r="D473">
        <v>24</v>
      </c>
      <c r="E473" s="4">
        <v>1761</v>
      </c>
      <c r="F473" s="4">
        <v>64</v>
      </c>
      <c r="G473">
        <f t="shared" si="16"/>
        <v>160000</v>
      </c>
      <c r="H473" s="1">
        <f t="shared" si="17"/>
        <v>0.9636570130607609</v>
      </c>
    </row>
    <row r="474" spans="1:8" x14ac:dyDescent="0.2">
      <c r="A474" s="3" t="s">
        <v>25</v>
      </c>
      <c r="B474" t="s">
        <v>35</v>
      </c>
      <c r="C474">
        <v>80000</v>
      </c>
      <c r="D474">
        <v>24</v>
      </c>
      <c r="E474" s="4">
        <v>2175</v>
      </c>
      <c r="F474" s="4">
        <v>86</v>
      </c>
      <c r="G474">
        <f t="shared" si="16"/>
        <v>215000</v>
      </c>
      <c r="H474" s="1">
        <f t="shared" si="17"/>
        <v>0.96045977011494255</v>
      </c>
    </row>
    <row r="475" spans="1:8" x14ac:dyDescent="0.2">
      <c r="A475" s="3" t="s">
        <v>26</v>
      </c>
      <c r="B475" t="s">
        <v>35</v>
      </c>
      <c r="C475">
        <v>80000</v>
      </c>
      <c r="D475">
        <v>24</v>
      </c>
      <c r="E475" s="4">
        <v>2308</v>
      </c>
      <c r="F475" s="4">
        <v>220</v>
      </c>
      <c r="G475">
        <f t="shared" si="16"/>
        <v>550000</v>
      </c>
      <c r="H475" s="1">
        <f t="shared" si="17"/>
        <v>0.90467937608318894</v>
      </c>
    </row>
    <row r="476" spans="1:8" x14ac:dyDescent="0.2">
      <c r="A476" s="3" t="s">
        <v>27</v>
      </c>
      <c r="B476" t="s">
        <v>35</v>
      </c>
      <c r="C476">
        <v>80000</v>
      </c>
      <c r="D476">
        <v>24</v>
      </c>
      <c r="E476" s="4">
        <v>2769</v>
      </c>
      <c r="F476" s="4">
        <v>385</v>
      </c>
      <c r="G476">
        <f t="shared" si="16"/>
        <v>962500</v>
      </c>
      <c r="H476" s="1">
        <f t="shared" si="17"/>
        <v>0.86096063560852287</v>
      </c>
    </row>
    <row r="477" spans="1:8" x14ac:dyDescent="0.2">
      <c r="A477" s="3" t="s">
        <v>28</v>
      </c>
      <c r="B477" t="s">
        <v>29</v>
      </c>
      <c r="C477">
        <v>0</v>
      </c>
      <c r="D477">
        <v>24</v>
      </c>
      <c r="E477">
        <v>2281</v>
      </c>
      <c r="F477">
        <v>2281</v>
      </c>
      <c r="G477">
        <f t="shared" si="16"/>
        <v>5702500</v>
      </c>
      <c r="H477" s="1">
        <f t="shared" si="17"/>
        <v>0</v>
      </c>
    </row>
    <row r="478" spans="1:8" x14ac:dyDescent="0.2">
      <c r="A478" s="3" t="s">
        <v>30</v>
      </c>
      <c r="B478" t="s">
        <v>29</v>
      </c>
      <c r="C478">
        <v>0</v>
      </c>
      <c r="D478">
        <v>24</v>
      </c>
      <c r="E478">
        <v>1506</v>
      </c>
      <c r="F478">
        <v>1506</v>
      </c>
      <c r="G478">
        <f t="shared" ref="G478:G501" si="18">(F478/4)*10000</f>
        <v>3765000</v>
      </c>
      <c r="H478" s="1">
        <f t="shared" ref="H478:H501" si="19">1-(F478/E478)</f>
        <v>0</v>
      </c>
    </row>
    <row r="479" spans="1:8" x14ac:dyDescent="0.2">
      <c r="A479" s="3" t="s">
        <v>31</v>
      </c>
      <c r="B479" t="s">
        <v>29</v>
      </c>
      <c r="C479">
        <v>0</v>
      </c>
      <c r="D479">
        <v>24</v>
      </c>
      <c r="E479">
        <v>1260</v>
      </c>
      <c r="F479">
        <v>1260</v>
      </c>
      <c r="G479">
        <f t="shared" si="18"/>
        <v>3150000</v>
      </c>
      <c r="H479" s="1">
        <f t="shared" si="19"/>
        <v>0</v>
      </c>
    </row>
    <row r="480" spans="1:8" x14ac:dyDescent="0.2">
      <c r="A480" s="3" t="s">
        <v>32</v>
      </c>
      <c r="B480" t="s">
        <v>29</v>
      </c>
      <c r="C480">
        <v>0</v>
      </c>
      <c r="D480">
        <v>24</v>
      </c>
      <c r="E480">
        <v>1951</v>
      </c>
      <c r="F480">
        <v>1951</v>
      </c>
      <c r="G480">
        <f t="shared" si="18"/>
        <v>4877500</v>
      </c>
      <c r="H480" s="1">
        <f t="shared" si="19"/>
        <v>0</v>
      </c>
    </row>
    <row r="481" spans="1:8" x14ac:dyDescent="0.2">
      <c r="A481" s="3" t="s">
        <v>33</v>
      </c>
      <c r="B481" t="s">
        <v>29</v>
      </c>
      <c r="C481">
        <v>0</v>
      </c>
      <c r="D481">
        <v>24</v>
      </c>
      <c r="E481">
        <v>1952</v>
      </c>
      <c r="F481">
        <v>1952</v>
      </c>
      <c r="G481">
        <f t="shared" si="18"/>
        <v>4880000</v>
      </c>
      <c r="H481" s="1">
        <f t="shared" si="19"/>
        <v>0</v>
      </c>
    </row>
    <row r="482" spans="1:8" x14ac:dyDescent="0.2">
      <c r="A482" s="3" t="s">
        <v>28</v>
      </c>
      <c r="B482" t="s">
        <v>29</v>
      </c>
      <c r="C482">
        <v>4000</v>
      </c>
      <c r="D482">
        <v>24</v>
      </c>
      <c r="E482">
        <v>2281</v>
      </c>
      <c r="F482">
        <v>1359</v>
      </c>
      <c r="G482">
        <f t="shared" si="18"/>
        <v>3397500</v>
      </c>
      <c r="H482" s="1">
        <f t="shared" si="19"/>
        <v>0.40420868040333191</v>
      </c>
    </row>
    <row r="483" spans="1:8" x14ac:dyDescent="0.2">
      <c r="A483" s="3" t="s">
        <v>30</v>
      </c>
      <c r="B483" t="s">
        <v>29</v>
      </c>
      <c r="C483">
        <v>4000</v>
      </c>
      <c r="D483">
        <v>24</v>
      </c>
      <c r="E483">
        <v>1506</v>
      </c>
      <c r="F483">
        <v>1194</v>
      </c>
      <c r="G483">
        <f t="shared" si="18"/>
        <v>2985000</v>
      </c>
      <c r="H483" s="1">
        <f t="shared" si="19"/>
        <v>0.20717131474103589</v>
      </c>
    </row>
    <row r="484" spans="1:8" x14ac:dyDescent="0.2">
      <c r="A484" s="3" t="s">
        <v>31</v>
      </c>
      <c r="B484" t="s">
        <v>29</v>
      </c>
      <c r="C484">
        <v>4000</v>
      </c>
      <c r="D484">
        <v>24</v>
      </c>
      <c r="E484">
        <v>1260</v>
      </c>
      <c r="F484">
        <v>1035</v>
      </c>
      <c r="G484">
        <f t="shared" si="18"/>
        <v>2587500</v>
      </c>
      <c r="H484" s="1">
        <f t="shared" si="19"/>
        <v>0.1785714285714286</v>
      </c>
    </row>
    <row r="485" spans="1:8" x14ac:dyDescent="0.2">
      <c r="A485" s="3" t="s">
        <v>32</v>
      </c>
      <c r="B485" t="s">
        <v>29</v>
      </c>
      <c r="C485">
        <v>4000</v>
      </c>
      <c r="D485">
        <v>24</v>
      </c>
      <c r="E485">
        <v>1951</v>
      </c>
      <c r="F485">
        <v>1103</v>
      </c>
      <c r="G485">
        <f t="shared" si="18"/>
        <v>2757500</v>
      </c>
      <c r="H485" s="1">
        <f t="shared" si="19"/>
        <v>0.43464889800102513</v>
      </c>
    </row>
    <row r="486" spans="1:8" x14ac:dyDescent="0.2">
      <c r="A486" s="3" t="s">
        <v>33</v>
      </c>
      <c r="B486" t="s">
        <v>29</v>
      </c>
      <c r="C486">
        <v>4000</v>
      </c>
      <c r="D486">
        <v>24</v>
      </c>
      <c r="E486">
        <v>1952</v>
      </c>
      <c r="F486">
        <v>1219</v>
      </c>
      <c r="G486">
        <f t="shared" si="18"/>
        <v>3047500</v>
      </c>
      <c r="H486" s="1">
        <f t="shared" si="19"/>
        <v>0.37551229508196726</v>
      </c>
    </row>
    <row r="487" spans="1:8" x14ac:dyDescent="0.2">
      <c r="A487" s="3" t="s">
        <v>28</v>
      </c>
      <c r="B487" t="s">
        <v>29</v>
      </c>
      <c r="C487">
        <v>20000</v>
      </c>
      <c r="D487">
        <v>24</v>
      </c>
      <c r="E487">
        <v>2281</v>
      </c>
      <c r="F487">
        <v>149</v>
      </c>
      <c r="G487">
        <f t="shared" si="18"/>
        <v>372500</v>
      </c>
      <c r="H487" s="1">
        <f t="shared" si="19"/>
        <v>0.93467777290661991</v>
      </c>
    </row>
    <row r="488" spans="1:8" x14ac:dyDescent="0.2">
      <c r="A488" s="3" t="s">
        <v>30</v>
      </c>
      <c r="B488" t="s">
        <v>29</v>
      </c>
      <c r="C488">
        <v>20000</v>
      </c>
      <c r="D488">
        <v>24</v>
      </c>
      <c r="E488">
        <v>1506</v>
      </c>
      <c r="F488">
        <v>397</v>
      </c>
      <c r="G488">
        <f t="shared" si="18"/>
        <v>992500</v>
      </c>
      <c r="H488" s="1">
        <f t="shared" si="19"/>
        <v>0.73638778220451528</v>
      </c>
    </row>
    <row r="489" spans="1:8" x14ac:dyDescent="0.2">
      <c r="A489" s="3" t="s">
        <v>31</v>
      </c>
      <c r="B489" t="s">
        <v>29</v>
      </c>
      <c r="C489">
        <v>20000</v>
      </c>
      <c r="D489">
        <v>24</v>
      </c>
      <c r="E489">
        <v>1260</v>
      </c>
      <c r="F489">
        <v>311</v>
      </c>
      <c r="G489">
        <f t="shared" si="18"/>
        <v>777500</v>
      </c>
      <c r="H489" s="1">
        <f t="shared" si="19"/>
        <v>0.75317460317460316</v>
      </c>
    </row>
    <row r="490" spans="1:8" x14ac:dyDescent="0.2">
      <c r="A490" s="3" t="s">
        <v>32</v>
      </c>
      <c r="B490" t="s">
        <v>29</v>
      </c>
      <c r="C490">
        <v>20000</v>
      </c>
      <c r="D490">
        <v>24</v>
      </c>
      <c r="E490">
        <v>1951</v>
      </c>
      <c r="F490">
        <v>380</v>
      </c>
      <c r="G490">
        <f t="shared" si="18"/>
        <v>950000</v>
      </c>
      <c r="H490" s="1">
        <f t="shared" si="19"/>
        <v>0.80522808815991798</v>
      </c>
    </row>
    <row r="491" spans="1:8" x14ac:dyDescent="0.2">
      <c r="A491" s="3" t="s">
        <v>33</v>
      </c>
      <c r="B491" t="s">
        <v>29</v>
      </c>
      <c r="C491">
        <v>20000</v>
      </c>
      <c r="D491">
        <v>24</v>
      </c>
      <c r="E491">
        <v>1952</v>
      </c>
      <c r="F491">
        <v>573</v>
      </c>
      <c r="G491">
        <f t="shared" si="18"/>
        <v>1432500</v>
      </c>
      <c r="H491" s="1">
        <f t="shared" si="19"/>
        <v>0.70645491803278682</v>
      </c>
    </row>
    <row r="492" spans="1:8" x14ac:dyDescent="0.2">
      <c r="A492" s="3" t="s">
        <v>28</v>
      </c>
      <c r="B492" t="s">
        <v>29</v>
      </c>
      <c r="C492">
        <v>40000</v>
      </c>
      <c r="D492">
        <v>24</v>
      </c>
      <c r="E492">
        <v>2281</v>
      </c>
      <c r="F492">
        <v>261</v>
      </c>
      <c r="G492">
        <f t="shared" si="18"/>
        <v>652500</v>
      </c>
      <c r="H492" s="1">
        <f t="shared" si="19"/>
        <v>0.8855765015344147</v>
      </c>
    </row>
    <row r="493" spans="1:8" x14ac:dyDescent="0.2">
      <c r="A493" s="3" t="s">
        <v>30</v>
      </c>
      <c r="B493" t="s">
        <v>29</v>
      </c>
      <c r="C493">
        <v>40000</v>
      </c>
      <c r="D493">
        <v>24</v>
      </c>
      <c r="E493">
        <v>1506</v>
      </c>
      <c r="F493">
        <v>186</v>
      </c>
      <c r="G493">
        <f t="shared" si="18"/>
        <v>465000</v>
      </c>
      <c r="H493" s="1">
        <f t="shared" si="19"/>
        <v>0.87649402390438247</v>
      </c>
    </row>
    <row r="494" spans="1:8" x14ac:dyDescent="0.2">
      <c r="A494" s="3" t="s">
        <v>31</v>
      </c>
      <c r="B494" t="s">
        <v>29</v>
      </c>
      <c r="C494">
        <v>40000</v>
      </c>
      <c r="D494">
        <v>24</v>
      </c>
      <c r="E494">
        <v>1260</v>
      </c>
      <c r="F494">
        <v>151</v>
      </c>
      <c r="G494">
        <f t="shared" si="18"/>
        <v>377500</v>
      </c>
      <c r="H494" s="1">
        <f t="shared" si="19"/>
        <v>0.88015873015873014</v>
      </c>
    </row>
    <row r="495" spans="1:8" x14ac:dyDescent="0.2">
      <c r="A495" s="3" t="s">
        <v>32</v>
      </c>
      <c r="B495" t="s">
        <v>29</v>
      </c>
      <c r="C495">
        <v>40000</v>
      </c>
      <c r="D495">
        <v>24</v>
      </c>
      <c r="E495">
        <v>1951</v>
      </c>
      <c r="F495">
        <v>345</v>
      </c>
      <c r="G495">
        <f t="shared" si="18"/>
        <v>862500</v>
      </c>
      <c r="H495" s="1">
        <f t="shared" si="19"/>
        <v>0.82316760635571495</v>
      </c>
    </row>
    <row r="496" spans="1:8" x14ac:dyDescent="0.2">
      <c r="A496" s="3" t="s">
        <v>33</v>
      </c>
      <c r="B496" t="s">
        <v>29</v>
      </c>
      <c r="C496">
        <v>40000</v>
      </c>
      <c r="D496">
        <v>24</v>
      </c>
      <c r="E496">
        <v>1952</v>
      </c>
      <c r="F496">
        <v>354</v>
      </c>
      <c r="G496">
        <f t="shared" si="18"/>
        <v>885000</v>
      </c>
      <c r="H496" s="1">
        <f t="shared" si="19"/>
        <v>0.81864754098360659</v>
      </c>
    </row>
    <row r="497" spans="1:8" x14ac:dyDescent="0.2">
      <c r="A497" s="3" t="s">
        <v>28</v>
      </c>
      <c r="B497" t="s">
        <v>29</v>
      </c>
      <c r="C497">
        <v>80000</v>
      </c>
      <c r="D497">
        <v>24</v>
      </c>
      <c r="E497">
        <v>2281</v>
      </c>
      <c r="F497">
        <v>147</v>
      </c>
      <c r="G497">
        <f t="shared" si="18"/>
        <v>367500</v>
      </c>
      <c r="H497" s="1">
        <f t="shared" si="19"/>
        <v>0.93555458132398073</v>
      </c>
    </row>
    <row r="498" spans="1:8" x14ac:dyDescent="0.2">
      <c r="A498" s="3" t="s">
        <v>30</v>
      </c>
      <c r="B498" t="s">
        <v>29</v>
      </c>
      <c r="C498">
        <v>80000</v>
      </c>
      <c r="D498">
        <v>24</v>
      </c>
      <c r="E498">
        <v>1506</v>
      </c>
      <c r="F498">
        <v>161</v>
      </c>
      <c r="G498">
        <f t="shared" si="18"/>
        <v>402500</v>
      </c>
      <c r="H498" s="1">
        <f t="shared" si="19"/>
        <v>0.89309428950863212</v>
      </c>
    </row>
    <row r="499" spans="1:8" x14ac:dyDescent="0.2">
      <c r="A499" s="3" t="s">
        <v>31</v>
      </c>
      <c r="B499" t="s">
        <v>29</v>
      </c>
      <c r="C499">
        <v>80000</v>
      </c>
      <c r="D499">
        <v>24</v>
      </c>
      <c r="E499">
        <v>1260</v>
      </c>
      <c r="F499">
        <v>87</v>
      </c>
      <c r="G499">
        <f t="shared" si="18"/>
        <v>217500</v>
      </c>
      <c r="H499" s="1">
        <f t="shared" si="19"/>
        <v>0.93095238095238098</v>
      </c>
    </row>
    <row r="500" spans="1:8" x14ac:dyDescent="0.2">
      <c r="A500" s="3" t="s">
        <v>32</v>
      </c>
      <c r="B500" t="s">
        <v>29</v>
      </c>
      <c r="C500">
        <v>80000</v>
      </c>
      <c r="D500">
        <v>24</v>
      </c>
      <c r="E500">
        <v>1951</v>
      </c>
      <c r="F500">
        <v>265</v>
      </c>
      <c r="G500">
        <f t="shared" si="18"/>
        <v>662500</v>
      </c>
      <c r="H500" s="1">
        <f t="shared" si="19"/>
        <v>0.8641722193746797</v>
      </c>
    </row>
    <row r="501" spans="1:8" x14ac:dyDescent="0.2">
      <c r="A501" s="3" t="s">
        <v>33</v>
      </c>
      <c r="B501" t="s">
        <v>29</v>
      </c>
      <c r="C501">
        <v>80000</v>
      </c>
      <c r="D501">
        <v>24</v>
      </c>
      <c r="E501">
        <v>1952</v>
      </c>
      <c r="F501">
        <v>115</v>
      </c>
      <c r="G501">
        <f t="shared" si="18"/>
        <v>287500</v>
      </c>
      <c r="H501" s="1">
        <f t="shared" si="19"/>
        <v>0.9410860655737705</v>
      </c>
    </row>
  </sheetData>
  <sortState xmlns:xlrd2="http://schemas.microsoft.com/office/spreadsheetml/2017/richdata2" ref="A2:H501">
    <sortCondition ref="D2:D501"/>
  </sortState>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C81-B3D6-D94E-B74E-7C94D1024222}">
  <dimension ref="A1:B8"/>
  <sheetViews>
    <sheetView workbookViewId="0">
      <selection activeCell="B8" sqref="B8"/>
    </sheetView>
  </sheetViews>
  <sheetFormatPr baseColWidth="10" defaultRowHeight="16" x14ac:dyDescent="0.2"/>
  <sheetData>
    <row r="1" spans="1:2" x14ac:dyDescent="0.2">
      <c r="A1" t="s">
        <v>36</v>
      </c>
      <c r="B1" t="s">
        <v>38</v>
      </c>
    </row>
    <row r="2" spans="1:2" x14ac:dyDescent="0.2">
      <c r="A2" t="s">
        <v>0</v>
      </c>
      <c r="B2" t="s">
        <v>39</v>
      </c>
    </row>
    <row r="3" spans="1:2" x14ac:dyDescent="0.2">
      <c r="A3" t="s">
        <v>1</v>
      </c>
      <c r="B3" t="s">
        <v>40</v>
      </c>
    </row>
    <row r="4" spans="1:2" x14ac:dyDescent="0.2">
      <c r="A4" t="s">
        <v>2</v>
      </c>
      <c r="B4" t="s">
        <v>41</v>
      </c>
    </row>
    <row r="5" spans="1:2" x14ac:dyDescent="0.2">
      <c r="A5" t="s">
        <v>3</v>
      </c>
      <c r="B5" t="s">
        <v>44</v>
      </c>
    </row>
    <row r="6" spans="1:2" x14ac:dyDescent="0.2">
      <c r="A6" t="s">
        <v>4</v>
      </c>
      <c r="B6" t="s">
        <v>45</v>
      </c>
    </row>
    <row r="7" spans="1:2" x14ac:dyDescent="0.2">
      <c r="A7" t="s">
        <v>5</v>
      </c>
      <c r="B7" t="s">
        <v>42</v>
      </c>
    </row>
    <row r="8" spans="1:2" x14ac:dyDescent="0.2">
      <c r="A8" t="s">
        <v>37</v>
      </c>
      <c r="B8"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raw_data</vt:lpstr>
      <vt:lpstr>data_dictionary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Margaret Glenn</dc:creator>
  <cp:lastModifiedBy>Margie Glenn</cp:lastModifiedBy>
  <dcterms:created xsi:type="dcterms:W3CDTF">2024-10-30T14:41:34Z</dcterms:created>
  <dcterms:modified xsi:type="dcterms:W3CDTF">2025-07-21T16:01:08Z</dcterms:modified>
</cp:coreProperties>
</file>